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46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47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36.xml" ContentType="application/vnd.openxmlformats-officedocument.spreadsheetml.chartsheet+xml"/>
  <Default Extension="bin" ContentType="application/vnd.openxmlformats-officedocument.spreadsheetml.printerSettings"/>
  <Override PartName="/xl/chartsheets/sheet25.xml" ContentType="application/vnd.openxmlformats-officedocument.spreadsheetml.chartsheet+xml"/>
  <Override PartName="/xl/chartsheets/sheet43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xl/drawings/drawing43.xml" ContentType="application/vnd.openxmlformats-officedocument.drawing+xml"/>
  <Override PartName="/xl/charts/chart48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/chart46.xml" ContentType="application/vnd.openxmlformats-officedocument.drawingml.chart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heets/sheet48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44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drawings/drawing44.xml" ContentType="application/vnd.openxmlformats-officedocument.drawing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heets/sheet38.xml" ContentType="application/vnd.openxmlformats-officedocument.spreadsheetml.chartsheet+xml"/>
  <Override PartName="/xl/charts/chart21.xml" ContentType="application/vnd.openxmlformats-officedocument.drawingml.chart+xml"/>
  <Override PartName="/xl/chartsheets/sheet27.xml" ContentType="application/vnd.openxmlformats-officedocument.spreadsheetml.chartsheet+xml"/>
  <Override PartName="/xl/chartsheets/sheet45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heets/sheet16.xml" ContentType="application/vnd.openxmlformats-officedocument.spreadsheetml.chartsheet+xml"/>
  <Override PartName="/xl/chartsheets/sheet34.xml" ContentType="application/vnd.openxmlformats-officedocument.spreadsheetml.chartsheet+xml"/>
  <Override PartName="/xl/drawings/drawing3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2120" windowHeight="9120" tabRatio="612" firstSheet="42" activeTab="48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Диаграмма6" sheetId="11" r:id="rId43"/>
    <sheet name="Диаграмма5" sheetId="10" r:id="rId44"/>
    <sheet name="Диаграмма4" sheetId="9" r:id="rId45"/>
    <sheet name="Диаграмма3" sheetId="8" r:id="rId46"/>
    <sheet name="Диаграмма2" sheetId="7" r:id="rId47"/>
    <sheet name="Диаграмма1" sheetId="6" r:id="rId48"/>
    <sheet name="Приложение 3" sheetId="1" r:id="rId49"/>
    <sheet name="Приложение 4" sheetId="5" r:id="rId50"/>
  </sheets>
  <definedNames>
    <definedName name="_xlnm.Print_Titles" localSheetId="48">'Приложение 3'!$15:$17</definedName>
    <definedName name="_xlnm.Print_Titles" localSheetId="49">'Приложение 4'!$13:$14</definedName>
    <definedName name="_xlnm.Print_Area" localSheetId="48">'Приложение 3'!$B$1:$AI$66</definedName>
    <definedName name="_xlnm.Print_Area" localSheetId="49">'Приложение 4'!$A$1:$AD$78</definedName>
  </definedNames>
  <calcPr calcId="125725"/>
</workbook>
</file>

<file path=xl/calcChain.xml><?xml version="1.0" encoding="utf-8"?>
<calcChain xmlns="http://schemas.openxmlformats.org/spreadsheetml/2006/main">
  <c r="AH59" i="1"/>
  <c r="AH49"/>
  <c r="AH65"/>
  <c r="AH63"/>
  <c r="AH61"/>
  <c r="AH51"/>
  <c r="AH53"/>
  <c r="AH57"/>
  <c r="AH55"/>
  <c r="AH46"/>
  <c r="AH40"/>
  <c r="AH36"/>
  <c r="AH32"/>
  <c r="AH30"/>
  <c r="AH28"/>
  <c r="AH26" l="1"/>
  <c r="AH34"/>
  <c r="AH44"/>
  <c r="AH42"/>
  <c r="O17" i="5" l="1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<sst xmlns="http://schemas.openxmlformats.org/spreadsheetml/2006/main" count="263" uniqueCount="155">
  <si>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</si>
  <si>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</si>
  <si>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</si>
  <si>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</si>
  <si>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</si>
  <si>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</si>
  <si>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</si>
  <si>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</si>
  <si>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</si>
  <si>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</si>
  <si>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</si>
  <si>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</si>
  <si>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</si>
  <si>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</si>
  <si>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</si>
  <si>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</si>
  <si>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</si>
  <si>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</si>
  <si>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</si>
  <si>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</si>
  <si>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</si>
  <si>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</si>
  <si>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</si>
  <si>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</si>
  <si>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</si>
  <si>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</si>
  <si>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</si>
  <si>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</si>
  <si>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</si>
  <si>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</si>
  <si>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</si>
  <si>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</si>
  <si>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</si>
  <si>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</si>
  <si>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</si>
  <si>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</si>
  <si>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</si>
  <si>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</si>
  <si>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</si>
  <si>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</si>
  <si>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</si>
  <si>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</si>
  <si>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</si>
  <si>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</si>
  <si>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</si>
  <si>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</si>
  <si>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</si>
  <si>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</si>
  <si>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</si>
  <si>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</si>
  <si>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</si>
  <si>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</si>
  <si>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</si>
  <si>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</si>
  <si>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</si>
  <si>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</si>
  <si>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</si>
  <si>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</si>
  <si>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</si>
  <si>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</si>
  <si>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</si>
  <si>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</si>
  <si>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</si>
  <si>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</si>
  <si>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</si>
  <si>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</si>
  <si>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</si>
  <si>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</si>
  <si>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</si>
  <si>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</si>
  <si>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</si>
  <si>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</si>
  <si>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</si>
  <si>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</si>
  <si>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</si>
  <si>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</si>
  <si>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</si>
  <si>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</si>
  <si>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</si>
  <si>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</si>
  <si>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</si>
  <si>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</si>
  <si>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</si>
  <si>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</si>
  <si>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</si>
  <si>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</si>
  <si>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</si>
  <si>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</si>
  <si>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код администратора программы 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</si>
  <si>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</si>
  <si>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</si>
  <si>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</si>
  <si>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</si>
  <si>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</si>
  <si>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</si>
  <si>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</si>
  <si>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Програмная часть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</si>
  <si>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</si>
  <si>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</si>
  <si>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</si>
  <si>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</si>
  <si>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</si>
  <si>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</si>
  <si>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</si>
  <si>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Административное мероприятие 1.001 «Организация приема предложений заинтересованных лиц о включении дворовых территорий в муниципальную программу»</t>
  </si>
  <si>
    <t>Показатель  "Количество благоустроенных дворовых территорий"</t>
  </si>
  <si>
    <t>Показатель "Количество утвержденных дизайн- проектов"</t>
  </si>
  <si>
    <t>Показатель "Количество поступивших предложений заинтересованных лиц"</t>
  </si>
  <si>
    <t>Показатель "Количество опубликованной информации"</t>
  </si>
  <si>
    <t xml:space="preserve">Подпрограмма 2 "Комплексное  благоустройство территорий общего пользования  города Ржева Тверской области " </t>
  </si>
  <si>
    <t xml:space="preserve">Подпрограмма  1 "Комплексное  благоустройство дворовых территорий на территории  города Ржева Тверской области " </t>
  </si>
  <si>
    <t>Задача  1 «Повышение уровня благоустройства территорий общего пользования города Ржева Тверской области»</t>
  </si>
  <si>
    <t>Показатель "Площадь благоустроенных территорий общего пользования"</t>
  </si>
  <si>
    <t>м2</t>
  </si>
  <si>
    <t>Показатель "Количество благоустроенных территорий общего пользования"</t>
  </si>
  <si>
    <t>"Формирование современной городской среды города Ржева Тверской области" на 2018-2023 годы</t>
  </si>
  <si>
    <t>Показатель "Количество  территорорий общего пользования по заключению комиссии наиболее нуждающихся в благоустройстве"</t>
  </si>
  <si>
    <t>Административное мероприятие 1.001 «Отбор территорий общего пользования города Ржева Тверской области  наиболее нуждающихся в проведении работ по благоустройству»</t>
  </si>
  <si>
    <t>Показатель "Количество проведенных субботников на  территориях общего пользования"</t>
  </si>
  <si>
    <t xml:space="preserve">шт. </t>
  </si>
  <si>
    <t>«Формирование современной городской среды города Ржева Тверской области» на 2018-2023 годы»
" на 2018-2023 годы</t>
  </si>
  <si>
    <t xml:space="preserve">                          к муниципальной программе города Ржева Тверской области</t>
  </si>
  <si>
    <t>Показатель "Количество проведенных встреч с населением для разъяснения условий участия в программе"</t>
  </si>
  <si>
    <t>Показатель  "Площадь благоустроенных дворовых территорий "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</si>
  <si>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</si>
  <si>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</si>
  <si>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Административное мероприятие 1.003 "Подготовка и утверждение дизайн - проектов благоустройства дворовых территорий, включенных в муниципальную программу»</t>
  </si>
  <si>
    <t>Административное мероприятие 2.001 «Организация приема предложений заинтересованных лиц о включении  территории общего пользования  в муниципальную программу»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</si>
  <si>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</si>
  <si>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</si>
  <si>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Мероприятие 1.004 " Разработка проекно- сметной документации на выполнение работ по благоустройству дворовых территорий города Ржева Тверской области"</t>
  </si>
  <si>
    <t>Показатель " Количество разработанной проектно- сметной документации по благоустройству дворовых территорий"</t>
  </si>
  <si>
    <t xml:space="preserve">Муниципальная программа города Ржева Тверской области "Формирование современной городской среды города Ржева Тверской области" на 2018-2023 годы </t>
  </si>
  <si>
    <t>Б</t>
  </si>
  <si>
    <t>S</t>
  </si>
  <si>
    <t xml:space="preserve">Административное меропритятие 2.001 "Проведение информационной работы с населением для разъяснения условий участия в муниципальной программе " 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</si>
  <si>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</si>
  <si>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4500,0</t>
  </si>
  <si>
    <t>5500,0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</si>
  <si>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</si>
  <si>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 xml:space="preserve">Задача 2 «Повышение уровня вовлеченности заинтересованных лиц в реализацию мероприятий по благоустройству дворовых территорий города Ржева Тверской области» </t>
  </si>
  <si>
    <t xml:space="preserve">Задача 2 «Повышение уровня вовлеченности заинтересованных лиц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</si>
  <si>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</si>
  <si>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</si>
  <si>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 xml:space="preserve">               Приложение 1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</si>
  <si>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</si>
  <si>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Показатель "Доля финансового участия заинтересованных лиц в выполнении дополнительного перечня работ по  благоустройству дворовых территорий от общей стоимости видов работ"</t>
  </si>
  <si>
    <t>Мероприятие 2.004 "Организация финансового участия заинтересованных лиц в реализации мероприятий по благоустройству дворовых территорорий (внебюджетные средства)"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</si>
  <si>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</si>
  <si>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</si>
  <si>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</si>
  <si>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Показатель "Количество дворовых территорий, благоустроенных при финансовом участиии заинтересованных лиц"</t>
  </si>
  <si>
    <t>Административное мероприятие 1.002  "Подготовка и утверждение дизайн-проектов благоустройства наиболее посещаемых территорий общего пользования"</t>
  </si>
  <si>
    <t>Показатель "Количество разработанной проекно-сметной документации"</t>
  </si>
  <si>
    <t>Показатель 2 "Доля благоустроенных территорий общего пользования от общего количества территорий общего пользования города "</t>
  </si>
</sst>
</file>

<file path=xl/styles.xml><?xml version="1.0" encoding="utf-8"?>
<styleSheet xmlns="http://schemas.openxmlformats.org/spreadsheetml/2006/main">
  <numFmts count="1">
    <numFmt numFmtId="164" formatCode="0.0"/>
  </numFmts>
  <fonts count="46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Calibri"/>
      <family val="2"/>
      <charset val="204"/>
    </font>
    <font>
      <b/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EBB3E7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19" fillId="0" borderId="0" xfId="0" applyFont="1"/>
    <xf numFmtId="0" fontId="19" fillId="0" borderId="0" xfId="0" applyFont="1" applyBorder="1"/>
    <xf numFmtId="0" fontId="19" fillId="2" borderId="0" xfId="0" applyFont="1" applyFill="1"/>
    <xf numFmtId="0" fontId="19" fillId="2" borderId="0" xfId="0" applyFont="1" applyFill="1" applyBorder="1"/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2" borderId="0" xfId="0" applyFont="1" applyFill="1"/>
    <xf numFmtId="0" fontId="26" fillId="2" borderId="0" xfId="0" applyFont="1" applyFill="1" applyBorder="1"/>
    <xf numFmtId="0" fontId="27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19" fillId="2" borderId="0" xfId="0" applyNumberFormat="1" applyFont="1" applyFill="1"/>
    <xf numFmtId="1" fontId="0" fillId="0" borderId="0" xfId="0" applyNumberFormat="1"/>
    <xf numFmtId="0" fontId="21" fillId="2" borderId="0" xfId="0" applyFont="1" applyFill="1" applyBorder="1"/>
    <xf numFmtId="0" fontId="31" fillId="2" borderId="0" xfId="0" applyFont="1" applyFill="1" applyBorder="1"/>
    <xf numFmtId="0" fontId="6" fillId="0" borderId="0" xfId="0" applyFont="1" applyFill="1"/>
    <xf numFmtId="0" fontId="17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0" fillId="0" borderId="0" xfId="0" applyFill="1" applyBorder="1"/>
    <xf numFmtId="0" fontId="16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1" fillId="0" borderId="0" xfId="0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justify" vertical="top" wrapText="1"/>
    </xf>
    <xf numFmtId="0" fontId="16" fillId="0" borderId="0" xfId="0" applyFont="1" applyFill="1" applyBorder="1" applyAlignment="1">
      <alignment horizontal="left" vertical="top"/>
    </xf>
    <xf numFmtId="0" fontId="26" fillId="0" borderId="0" xfId="0" applyFont="1" applyFill="1"/>
    <xf numFmtId="0" fontId="6" fillId="0" borderId="0" xfId="0" applyFont="1" applyFill="1" applyBorder="1"/>
    <xf numFmtId="0" fontId="0" fillId="0" borderId="0" xfId="0" applyAlignment="1"/>
    <xf numFmtId="0" fontId="35" fillId="0" borderId="0" xfId="0" applyFont="1" applyFill="1"/>
    <xf numFmtId="0" fontId="6" fillId="2" borderId="0" xfId="0" applyFont="1" applyFill="1" applyAlignment="1"/>
    <xf numFmtId="0" fontId="19" fillId="2" borderId="0" xfId="0" applyFont="1" applyFill="1" applyAlignment="1"/>
    <xf numFmtId="2" fontId="26" fillId="0" borderId="0" xfId="0" applyNumberFormat="1" applyFont="1" applyFill="1"/>
    <xf numFmtId="0" fontId="6" fillId="5" borderId="0" xfId="0" applyFont="1" applyFill="1"/>
    <xf numFmtId="0" fontId="33" fillId="5" borderId="0" xfId="0" applyFont="1" applyFill="1"/>
    <xf numFmtId="0" fontId="26" fillId="5" borderId="2" xfId="0" applyFont="1" applyFill="1" applyBorder="1"/>
    <xf numFmtId="0" fontId="3" fillId="0" borderId="0" xfId="0" applyFont="1" applyFill="1" applyBorder="1"/>
    <xf numFmtId="1" fontId="6" fillId="0" borderId="0" xfId="0" applyNumberFormat="1" applyFont="1" applyFill="1"/>
    <xf numFmtId="0" fontId="3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wrapText="1"/>
    </xf>
    <xf numFmtId="0" fontId="3" fillId="4" borderId="8" xfId="0" applyFont="1" applyFill="1" applyBorder="1"/>
    <xf numFmtId="1" fontId="6" fillId="4" borderId="0" xfId="0" applyNumberFormat="1" applyFont="1" applyFill="1" applyAlignment="1">
      <alignment horizontal="right"/>
    </xf>
    <xf numFmtId="0" fontId="6" fillId="6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6" fillId="5" borderId="5" xfId="0" applyFont="1" applyFill="1" applyBorder="1"/>
    <xf numFmtId="0" fontId="6" fillId="2" borderId="5" xfId="0" applyFont="1" applyFill="1" applyBorder="1"/>
    <xf numFmtId="0" fontId="26" fillId="0" borderId="0" xfId="0" applyFont="1" applyFill="1" applyBorder="1"/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17" fillId="4" borderId="14" xfId="0" applyFont="1" applyFill="1" applyBorder="1"/>
    <xf numFmtId="0" fontId="42" fillId="0" borderId="0" xfId="0" applyFont="1" applyFill="1" applyBorder="1" applyAlignment="1">
      <alignment horizontal="center"/>
    </xf>
    <xf numFmtId="0" fontId="0" fillId="0" borderId="0" xfId="0"/>
    <xf numFmtId="164" fontId="6" fillId="0" borderId="0" xfId="0" applyNumberFormat="1" applyFont="1" applyFill="1" applyBorder="1"/>
    <xf numFmtId="0" fontId="35" fillId="0" borderId="0" xfId="0" applyFont="1" applyFill="1" applyBorder="1"/>
    <xf numFmtId="164" fontId="33" fillId="0" borderId="0" xfId="0" applyNumberFormat="1" applyFont="1" applyFill="1" applyBorder="1"/>
    <xf numFmtId="0" fontId="29" fillId="4" borderId="15" xfId="0" applyFont="1" applyFill="1" applyBorder="1" applyAlignment="1">
      <alignment horizontal="center" wrapText="1"/>
    </xf>
    <xf numFmtId="0" fontId="26" fillId="4" borderId="15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 wrapText="1"/>
    </xf>
    <xf numFmtId="0" fontId="34" fillId="4" borderId="15" xfId="0" applyFont="1" applyFill="1" applyBorder="1" applyAlignment="1">
      <alignment horizontal="center" wrapText="1"/>
    </xf>
    <xf numFmtId="1" fontId="21" fillId="4" borderId="15" xfId="0" applyNumberFormat="1" applyFont="1" applyFill="1" applyBorder="1" applyAlignment="1">
      <alignment horizontal="center" wrapText="1"/>
    </xf>
    <xf numFmtId="1" fontId="30" fillId="4" borderId="15" xfId="0" applyNumberFormat="1" applyFont="1" applyFill="1" applyBorder="1" applyAlignment="1">
      <alignment horizontal="center" wrapText="1"/>
    </xf>
    <xf numFmtId="0" fontId="26" fillId="5" borderId="7" xfId="0" applyFont="1" applyFill="1" applyBorder="1"/>
    <xf numFmtId="0" fontId="6" fillId="2" borderId="9" xfId="0" applyFont="1" applyFill="1" applyBorder="1"/>
    <xf numFmtId="0" fontId="26" fillId="5" borderId="0" xfId="0" applyFont="1" applyFill="1" applyBorder="1"/>
    <xf numFmtId="0" fontId="26" fillId="4" borderId="0" xfId="0" applyFont="1" applyFill="1" applyBorder="1" applyAlignment="1">
      <alignment horizontal="center"/>
    </xf>
    <xf numFmtId="1" fontId="6" fillId="4" borderId="0" xfId="0" applyNumberFormat="1" applyFont="1" applyFill="1" applyBorder="1" applyAlignment="1">
      <alignment horizontal="right"/>
    </xf>
    <xf numFmtId="1" fontId="21" fillId="4" borderId="0" xfId="0" applyNumberFormat="1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left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wrapText="1"/>
    </xf>
    <xf numFmtId="164" fontId="3" fillId="4" borderId="2" xfId="0" applyNumberFormat="1" applyFont="1" applyFill="1" applyBorder="1"/>
    <xf numFmtId="164" fontId="3" fillId="4" borderId="5" xfId="0" applyNumberFormat="1" applyFont="1" applyFill="1" applyBorder="1"/>
    <xf numFmtId="0" fontId="21" fillId="4" borderId="2" xfId="0" applyFont="1" applyFill="1" applyBorder="1" applyAlignment="1">
      <alignment horizontal="center" vertical="center" wrapText="1"/>
    </xf>
    <xf numFmtId="0" fontId="6" fillId="7" borderId="0" xfId="0" applyFont="1" applyFill="1"/>
    <xf numFmtId="0" fontId="3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0" xfId="0" applyFill="1" applyAlignment="1"/>
    <xf numFmtId="0" fontId="41" fillId="4" borderId="0" xfId="0" applyFont="1" applyFill="1" applyAlignment="1">
      <alignment horizontal="left"/>
    </xf>
    <xf numFmtId="0" fontId="41" fillId="4" borderId="0" xfId="0" applyFont="1" applyFill="1" applyAlignment="1"/>
    <xf numFmtId="0" fontId="19" fillId="4" borderId="0" xfId="0" applyFont="1" applyFill="1" applyAlignment="1"/>
    <xf numFmtId="0" fontId="19" fillId="4" borderId="0" xfId="0" applyFont="1" applyFill="1" applyAlignment="1">
      <alignment horizontal="right"/>
    </xf>
    <xf numFmtId="0" fontId="31" fillId="4" borderId="0" xfId="0" applyFont="1" applyFill="1" applyBorder="1"/>
    <xf numFmtId="0" fontId="19" fillId="4" borderId="0" xfId="0" applyFont="1" applyFill="1" applyAlignment="1">
      <alignment horizontal="left"/>
    </xf>
    <xf numFmtId="0" fontId="21" fillId="4" borderId="0" xfId="0" applyFont="1" applyFill="1" applyBorder="1"/>
    <xf numFmtId="0" fontId="15" fillId="4" borderId="0" xfId="0" applyFont="1" applyFill="1" applyBorder="1" applyAlignment="1">
      <alignment horizontal="center"/>
    </xf>
    <xf numFmtId="0" fontId="29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8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28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1" fontId="8" fillId="4" borderId="0" xfId="0" applyNumberFormat="1" applyFont="1" applyFill="1" applyBorder="1" applyAlignment="1">
      <alignment vertical="center"/>
    </xf>
    <xf numFmtId="1" fontId="8" fillId="4" borderId="0" xfId="0" applyNumberFormat="1" applyFont="1" applyFill="1" applyBorder="1" applyAlignment="1"/>
    <xf numFmtId="0" fontId="9" fillId="4" borderId="0" xfId="0" applyFont="1" applyFill="1" applyBorder="1" applyAlignment="1">
      <alignment horizontal="left" vertical="top" wrapText="1"/>
    </xf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0" fillId="4" borderId="0" xfId="0" applyFill="1" applyBorder="1" applyAlignment="1"/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2" fontId="29" fillId="4" borderId="5" xfId="0" applyNumberFormat="1" applyFont="1" applyFill="1" applyBorder="1" applyAlignment="1">
      <alignment horizontal="left" vertical="center" wrapText="1"/>
    </xf>
    <xf numFmtId="0" fontId="26" fillId="4" borderId="2" xfId="0" applyFont="1" applyFill="1" applyBorder="1"/>
    <xf numFmtId="0" fontId="15" fillId="4" borderId="2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left" vertical="center" wrapText="1"/>
    </xf>
    <xf numFmtId="2" fontId="29" fillId="4" borderId="2" xfId="0" applyNumberFormat="1" applyFont="1" applyFill="1" applyBorder="1" applyAlignment="1">
      <alignment horizontal="left" vertical="center" wrapText="1"/>
    </xf>
    <xf numFmtId="0" fontId="15" fillId="4" borderId="8" xfId="0" applyFont="1" applyFill="1" applyBorder="1"/>
    <xf numFmtId="0" fontId="44" fillId="4" borderId="0" xfId="0" applyFont="1" applyFill="1" applyAlignment="1">
      <alignment vertical="top" wrapText="1"/>
    </xf>
    <xf numFmtId="2" fontId="21" fillId="4" borderId="2" xfId="0" applyNumberFormat="1" applyFont="1" applyFill="1" applyBorder="1" applyAlignment="1">
      <alignment horizontal="center" vertical="center" wrapText="1"/>
    </xf>
    <xf numFmtId="2" fontId="21" fillId="4" borderId="5" xfId="0" applyNumberFormat="1" applyFont="1" applyFill="1" applyBorder="1" applyAlignment="1">
      <alignment horizontal="center" vertical="center" wrapText="1"/>
    </xf>
    <xf numFmtId="164" fontId="21" fillId="4" borderId="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15" fillId="4" borderId="2" xfId="0" applyFont="1" applyFill="1" applyBorder="1"/>
    <xf numFmtId="0" fontId="15" fillId="4" borderId="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/>
    <xf numFmtId="0" fontId="15" fillId="4" borderId="2" xfId="0" applyFont="1" applyFill="1" applyBorder="1" applyAlignment="1">
      <alignment horizontal="center"/>
    </xf>
    <xf numFmtId="0" fontId="43" fillId="4" borderId="2" xfId="0" applyFont="1" applyFill="1" applyBorder="1" applyAlignment="1">
      <alignment horizontal="left" vertical="center" wrapText="1"/>
    </xf>
    <xf numFmtId="1" fontId="29" fillId="4" borderId="2" xfId="0" applyNumberFormat="1" applyFont="1" applyFill="1" applyBorder="1" applyAlignment="1">
      <alignment horizontal="center" vertical="center" wrapText="1"/>
    </xf>
    <xf numFmtId="1" fontId="29" fillId="4" borderId="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/>
    <xf numFmtId="1" fontId="21" fillId="4" borderId="2" xfId="0" applyNumberFormat="1" applyFont="1" applyFill="1" applyBorder="1" applyAlignment="1">
      <alignment horizontal="center" vertical="center" wrapText="1"/>
    </xf>
    <xf numFmtId="1" fontId="21" fillId="4" borderId="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3" fillId="4" borderId="0" xfId="0" applyFont="1" applyFill="1" applyAlignment="1">
      <alignment wrapText="1"/>
    </xf>
    <xf numFmtId="0" fontId="17" fillId="4" borderId="2" xfId="0" applyFont="1" applyFill="1" applyBorder="1"/>
    <xf numFmtId="0" fontId="40" fillId="4" borderId="2" xfId="0" applyFont="1" applyFill="1" applyBorder="1" applyAlignment="1">
      <alignment horizontal="center" vertical="center" wrapText="1"/>
    </xf>
    <xf numFmtId="3" fontId="40" fillId="4" borderId="2" xfId="0" applyNumberFormat="1" applyFont="1" applyFill="1" applyBorder="1" applyAlignment="1">
      <alignment horizontal="center" vertical="center"/>
    </xf>
    <xf numFmtId="3" fontId="40" fillId="4" borderId="5" xfId="0" applyNumberFormat="1" applyFont="1" applyFill="1" applyBorder="1" applyAlignment="1">
      <alignment horizontal="center" vertical="center"/>
    </xf>
    <xf numFmtId="164" fontId="43" fillId="4" borderId="2" xfId="0" applyNumberFormat="1" applyFont="1" applyFill="1" applyBorder="1" applyAlignment="1">
      <alignment horizontal="center" vertical="center"/>
    </xf>
    <xf numFmtId="164" fontId="43" fillId="4" borderId="5" xfId="0" applyNumberFormat="1" applyFont="1" applyFill="1" applyBorder="1" applyAlignment="1">
      <alignment horizontal="center" vertical="center"/>
    </xf>
    <xf numFmtId="1" fontId="40" fillId="4" borderId="2" xfId="0" applyNumberFormat="1" applyFont="1" applyFill="1" applyBorder="1" applyAlignment="1">
      <alignment horizontal="center" vertical="center"/>
    </xf>
    <xf numFmtId="1" fontId="40" fillId="4" borderId="5" xfId="0" applyNumberFormat="1" applyFont="1" applyFill="1" applyBorder="1" applyAlignment="1">
      <alignment horizontal="center" vertical="center"/>
    </xf>
    <xf numFmtId="164" fontId="40" fillId="4" borderId="2" xfId="0" applyNumberFormat="1" applyFont="1" applyFill="1" applyBorder="1" applyAlignment="1">
      <alignment horizontal="center" vertical="center"/>
    </xf>
    <xf numFmtId="164" fontId="40" fillId="4" borderId="5" xfId="0" applyNumberFormat="1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40" fillId="4" borderId="4" xfId="0" applyFont="1" applyFill="1" applyBorder="1" applyAlignment="1">
      <alignment horizontal="left" vertical="center" wrapText="1"/>
    </xf>
    <xf numFmtId="0" fontId="40" fillId="4" borderId="4" xfId="0" applyFont="1" applyFill="1" applyBorder="1" applyAlignment="1">
      <alignment horizontal="center" vertical="center" wrapText="1"/>
    </xf>
    <xf numFmtId="1" fontId="40" fillId="4" borderId="4" xfId="0" applyNumberFormat="1" applyFont="1" applyFill="1" applyBorder="1" applyAlignment="1">
      <alignment horizontal="center" vertical="center"/>
    </xf>
    <xf numFmtId="1" fontId="40" fillId="4" borderId="7" xfId="0" applyNumberFormat="1" applyFont="1" applyFill="1" applyBorder="1" applyAlignment="1">
      <alignment horizontal="center" vertical="center"/>
    </xf>
    <xf numFmtId="164" fontId="15" fillId="4" borderId="2" xfId="0" applyNumberFormat="1" applyFont="1" applyFill="1" applyBorder="1"/>
    <xf numFmtId="164" fontId="15" fillId="4" borderId="5" xfId="0" applyNumberFormat="1" applyFont="1" applyFill="1" applyBorder="1"/>
    <xf numFmtId="0" fontId="10" fillId="4" borderId="2" xfId="0" applyFont="1" applyFill="1" applyBorder="1"/>
    <xf numFmtId="0" fontId="43" fillId="4" borderId="2" xfId="0" applyFont="1" applyFill="1" applyBorder="1" applyAlignment="1">
      <alignment wrapText="1"/>
    </xf>
    <xf numFmtId="1" fontId="3" fillId="4" borderId="5" xfId="0" applyNumberFormat="1" applyFont="1" applyFill="1" applyBorder="1"/>
    <xf numFmtId="0" fontId="3" fillId="4" borderId="5" xfId="0" applyFont="1" applyFill="1" applyBorder="1"/>
    <xf numFmtId="0" fontId="45" fillId="4" borderId="0" xfId="0" applyFont="1" applyFill="1" applyAlignment="1">
      <alignment wrapText="1"/>
    </xf>
    <xf numFmtId="0" fontId="26" fillId="4" borderId="15" xfId="0" applyFont="1" applyFill="1" applyBorder="1"/>
    <xf numFmtId="0" fontId="29" fillId="8" borderId="2" xfId="0" applyFont="1" applyFill="1" applyBorder="1" applyAlignment="1">
      <alignment horizontal="left" vertical="center" wrapText="1"/>
    </xf>
    <xf numFmtId="0" fontId="29" fillId="9" borderId="2" xfId="0" applyFont="1" applyFill="1" applyBorder="1" applyAlignment="1">
      <alignment horizontal="left" vertical="center" wrapText="1"/>
    </xf>
    <xf numFmtId="0" fontId="29" fillId="9" borderId="2" xfId="0" applyFont="1" applyFill="1" applyBorder="1" applyAlignment="1">
      <alignment horizontal="center" vertical="center" wrapText="1"/>
    </xf>
    <xf numFmtId="2" fontId="29" fillId="9" borderId="2" xfId="0" applyNumberFormat="1" applyFont="1" applyFill="1" applyBorder="1" applyAlignment="1">
      <alignment horizontal="center" vertical="center" wrapText="1"/>
    </xf>
    <xf numFmtId="2" fontId="29" fillId="9" borderId="5" xfId="0" applyNumberFormat="1" applyFont="1" applyFill="1" applyBorder="1" applyAlignment="1">
      <alignment horizontal="center" vertical="center" wrapText="1"/>
    </xf>
    <xf numFmtId="0" fontId="43" fillId="9" borderId="0" xfId="0" applyFont="1" applyFill="1" applyAlignment="1">
      <alignment vertical="top" wrapText="1"/>
    </xf>
    <xf numFmtId="164" fontId="43" fillId="9" borderId="2" xfId="0" applyNumberFormat="1" applyFont="1" applyFill="1" applyBorder="1" applyAlignment="1">
      <alignment horizontal="center" vertical="center"/>
    </xf>
    <xf numFmtId="164" fontId="43" fillId="9" borderId="5" xfId="0" applyNumberFormat="1" applyFont="1" applyFill="1" applyBorder="1" applyAlignment="1">
      <alignment horizontal="center" vertical="center"/>
    </xf>
    <xf numFmtId="0" fontId="43" fillId="9" borderId="2" xfId="0" applyFont="1" applyFill="1" applyBorder="1" applyAlignment="1">
      <alignment horizontal="left" vertical="center" wrapText="1"/>
    </xf>
    <xf numFmtId="0" fontId="43" fillId="9" borderId="2" xfId="0" applyFont="1" applyFill="1" applyBorder="1" applyAlignment="1">
      <alignment horizontal="center" vertical="center" wrapText="1"/>
    </xf>
    <xf numFmtId="164" fontId="15" fillId="9" borderId="2" xfId="0" applyNumberFormat="1" applyFont="1" applyFill="1" applyBorder="1"/>
    <xf numFmtId="164" fontId="15" fillId="9" borderId="5" xfId="0" applyNumberFormat="1" applyFont="1" applyFill="1" applyBorder="1"/>
    <xf numFmtId="0" fontId="43" fillId="10" borderId="2" xfId="0" applyFont="1" applyFill="1" applyBorder="1" applyAlignment="1">
      <alignment horizontal="left" vertical="center" wrapText="1"/>
    </xf>
    <xf numFmtId="0" fontId="43" fillId="10" borderId="2" xfId="0" applyFont="1" applyFill="1" applyBorder="1" applyAlignment="1">
      <alignment horizontal="center" vertical="center" wrapText="1"/>
    </xf>
    <xf numFmtId="164" fontId="15" fillId="10" borderId="2" xfId="0" applyNumberFormat="1" applyFont="1" applyFill="1" applyBorder="1"/>
    <xf numFmtId="164" fontId="15" fillId="10" borderId="5" xfId="0" applyNumberFormat="1" applyFont="1" applyFill="1" applyBorder="1"/>
    <xf numFmtId="0" fontId="29" fillId="10" borderId="2" xfId="0" applyFont="1" applyFill="1" applyBorder="1" applyAlignment="1">
      <alignment horizontal="left" vertical="center" wrapText="1"/>
    </xf>
    <xf numFmtId="0" fontId="29" fillId="10" borderId="2" xfId="0" applyFont="1" applyFill="1" applyBorder="1" applyAlignment="1">
      <alignment horizontal="center" vertical="center" wrapText="1"/>
    </xf>
    <xf numFmtId="164" fontId="29" fillId="10" borderId="2" xfId="0" applyNumberFormat="1" applyFont="1" applyFill="1" applyBorder="1" applyAlignment="1">
      <alignment horizontal="center" vertical="center" wrapText="1"/>
    </xf>
    <xf numFmtId="164" fontId="29" fillId="10" borderId="5" xfId="0" applyNumberFormat="1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49" fontId="29" fillId="8" borderId="2" xfId="0" applyNumberFormat="1" applyFont="1" applyFill="1" applyBorder="1" applyAlignment="1">
      <alignment horizontal="left" vertical="center" wrapText="1"/>
    </xf>
    <xf numFmtId="2" fontId="29" fillId="8" borderId="5" xfId="0" applyNumberFormat="1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11" xfId="0" applyFont="1" applyFill="1" applyBorder="1" applyAlignment="1">
      <alignment horizontal="center" vertical="center" wrapText="1"/>
    </xf>
    <xf numFmtId="0" fontId="38" fillId="4" borderId="12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8" fillId="4" borderId="13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36" fillId="4" borderId="2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7" fillId="4" borderId="3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/>
    </xf>
    <xf numFmtId="0" fontId="0" fillId="4" borderId="0" xfId="0" applyFill="1" applyAlignment="1"/>
    <xf numFmtId="0" fontId="8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99FF"/>
      <color rgb="FFFFFF66"/>
      <color rgb="FFEBB3E7"/>
      <color rgb="FF00FFCC"/>
      <color rgb="FFF4F6A8"/>
      <color rgb="FFFF0066"/>
      <color rgb="FFD652BA"/>
      <color rgb="FFEBEB3D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hartsheet" Target="chartsheets/sheet47.xml"/><Relationship Id="rId50" Type="http://schemas.openxmlformats.org/officeDocument/2006/relationships/worksheet" Target="worksheets/sheet2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chartsheet" Target="chartsheets/sheet46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54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chartsheet" Target="chartsheets/sheet45.xml"/><Relationship Id="rId53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49" Type="http://schemas.openxmlformats.org/officeDocument/2006/relationships/worksheet" Target="worksheets/sheet1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chartsheet" Target="chartsheets/sheet44.xml"/><Relationship Id="rId52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chartsheet" Target="chartsheets/sheet43.xml"/><Relationship Id="rId48" Type="http://schemas.openxmlformats.org/officeDocument/2006/relationships/chartsheet" Target="chartsheets/sheet48.xml"/><Relationship Id="rId8" Type="http://schemas.openxmlformats.org/officeDocument/2006/relationships/chartsheet" Target="chartsheets/sheet8.xml"/><Relationship Id="rId51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207936"/>
        <c:axId val="141126656"/>
      </c:barChart>
      <c:catAx>
        <c:axId val="135207936"/>
        <c:scaling>
          <c:orientation val="minMax"/>
        </c:scaling>
        <c:axPos val="b"/>
        <c:tickLblPos val="nextTo"/>
        <c:crossAx val="141126656"/>
        <c:crosses val="autoZero"/>
        <c:auto val="1"/>
        <c:lblAlgn val="ctr"/>
        <c:lblOffset val="100"/>
      </c:catAx>
      <c:valAx>
        <c:axId val="141126656"/>
        <c:scaling>
          <c:orientation val="minMax"/>
        </c:scaling>
        <c:axPos val="l"/>
        <c:majorGridlines/>
        <c:numFmt formatCode="General" sourceLinked="1"/>
        <c:tickLblPos val="nextTo"/>
        <c:crossAx val="135207936"/>
        <c:crosses val="autoZero"/>
        <c:crossBetween val="between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293760"/>
        <c:axId val="70295552"/>
      </c:barChart>
      <c:catAx>
        <c:axId val="70293760"/>
        <c:scaling>
          <c:orientation val="minMax"/>
        </c:scaling>
        <c:axPos val="b"/>
        <c:tickLblPos val="nextTo"/>
        <c:crossAx val="70295552"/>
        <c:crosses val="autoZero"/>
        <c:auto val="1"/>
        <c:lblAlgn val="ctr"/>
        <c:lblOffset val="100"/>
      </c:catAx>
      <c:valAx>
        <c:axId val="70295552"/>
        <c:scaling>
          <c:orientation val="minMax"/>
        </c:scaling>
        <c:axPos val="l"/>
        <c:majorGridlines/>
        <c:numFmt formatCode="General" sourceLinked="1"/>
        <c:tickLblPos val="nextTo"/>
        <c:crossAx val="70293760"/>
        <c:crosses val="autoZero"/>
        <c:crossBetween val="between"/>
      </c:valAx>
    </c:plotArea>
    <c:legend>
      <c:legendPos val="r"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303104"/>
        <c:axId val="70435968"/>
      </c:barChart>
      <c:catAx>
        <c:axId val="70303104"/>
        <c:scaling>
          <c:orientation val="minMax"/>
        </c:scaling>
        <c:axPos val="b"/>
        <c:tickLblPos val="nextTo"/>
        <c:crossAx val="70435968"/>
        <c:crosses val="autoZero"/>
        <c:auto val="1"/>
        <c:lblAlgn val="ctr"/>
        <c:lblOffset val="100"/>
      </c:catAx>
      <c:valAx>
        <c:axId val="70435968"/>
        <c:scaling>
          <c:orientation val="minMax"/>
        </c:scaling>
        <c:axPos val="l"/>
        <c:majorGridlines/>
        <c:numFmt formatCode="General" sourceLinked="1"/>
        <c:tickLblPos val="nextTo"/>
        <c:crossAx val="70303104"/>
        <c:crosses val="autoZero"/>
        <c:crossBetween val="between"/>
      </c:valAx>
    </c:plotArea>
    <c:legend>
      <c:legendPos val="r"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049984"/>
        <c:axId val="71051520"/>
      </c:barChart>
      <c:catAx>
        <c:axId val="71049984"/>
        <c:scaling>
          <c:orientation val="minMax"/>
        </c:scaling>
        <c:axPos val="b"/>
        <c:tickLblPos val="nextTo"/>
        <c:crossAx val="71051520"/>
        <c:crosses val="autoZero"/>
        <c:auto val="1"/>
        <c:lblAlgn val="ctr"/>
        <c:lblOffset val="100"/>
      </c:catAx>
      <c:valAx>
        <c:axId val="71051520"/>
        <c:scaling>
          <c:orientation val="minMax"/>
        </c:scaling>
        <c:axPos val="l"/>
        <c:majorGridlines/>
        <c:numFmt formatCode="General" sourceLinked="1"/>
        <c:tickLblPos val="nextTo"/>
        <c:crossAx val="71049984"/>
        <c:crosses val="autoZero"/>
        <c:crossBetween val="between"/>
      </c:valAx>
    </c:plotArea>
    <c:legend>
      <c:legendPos val="r"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4276224"/>
        <c:axId val="114277760"/>
      </c:barChart>
      <c:catAx>
        <c:axId val="114276224"/>
        <c:scaling>
          <c:orientation val="minMax"/>
        </c:scaling>
        <c:axPos val="b"/>
        <c:tickLblPos val="nextTo"/>
        <c:crossAx val="114277760"/>
        <c:crosses val="autoZero"/>
        <c:auto val="1"/>
        <c:lblAlgn val="ctr"/>
        <c:lblOffset val="100"/>
      </c:catAx>
      <c:valAx>
        <c:axId val="114277760"/>
        <c:scaling>
          <c:orientation val="minMax"/>
        </c:scaling>
        <c:axPos val="l"/>
        <c:majorGridlines/>
        <c:numFmt formatCode="General" sourceLinked="1"/>
        <c:tickLblPos val="nextTo"/>
        <c:crossAx val="114276224"/>
        <c:crosses val="autoZero"/>
        <c:crossBetween val="between"/>
      </c:valAx>
    </c:plotArea>
    <c:legend>
      <c:legendPos val="r"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6333568"/>
        <c:axId val="116355840"/>
      </c:barChart>
      <c:catAx>
        <c:axId val="116333568"/>
        <c:scaling>
          <c:orientation val="minMax"/>
        </c:scaling>
        <c:axPos val="b"/>
        <c:tickLblPos val="nextTo"/>
        <c:crossAx val="116355840"/>
        <c:crosses val="autoZero"/>
        <c:auto val="1"/>
        <c:lblAlgn val="ctr"/>
        <c:lblOffset val="100"/>
      </c:catAx>
      <c:valAx>
        <c:axId val="116355840"/>
        <c:scaling>
          <c:orientation val="minMax"/>
        </c:scaling>
        <c:axPos val="l"/>
        <c:majorGridlines/>
        <c:numFmt formatCode="General" sourceLinked="1"/>
        <c:tickLblPos val="nextTo"/>
        <c:crossAx val="116333568"/>
        <c:crosses val="autoZero"/>
        <c:crossBetween val="between"/>
      </c:valAx>
    </c:plotArea>
    <c:legend>
      <c:legendPos val="r"/>
    </c:legend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6871552"/>
        <c:axId val="116873088"/>
      </c:barChart>
      <c:catAx>
        <c:axId val="116871552"/>
        <c:scaling>
          <c:orientation val="minMax"/>
        </c:scaling>
        <c:axPos val="b"/>
        <c:tickLblPos val="nextTo"/>
        <c:crossAx val="116873088"/>
        <c:crosses val="autoZero"/>
        <c:auto val="1"/>
        <c:lblAlgn val="ctr"/>
        <c:lblOffset val="100"/>
      </c:catAx>
      <c:valAx>
        <c:axId val="116873088"/>
        <c:scaling>
          <c:orientation val="minMax"/>
        </c:scaling>
        <c:axPos val="l"/>
        <c:majorGridlines/>
        <c:numFmt formatCode="General" sourceLinked="1"/>
        <c:tickLblPos val="nextTo"/>
        <c:crossAx val="116871552"/>
        <c:crosses val="autoZero"/>
        <c:crossBetween val="between"/>
      </c:valAx>
    </c:plotArea>
    <c:legend>
      <c:legendPos val="r"/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6893184"/>
        <c:axId val="116894720"/>
      </c:barChart>
      <c:catAx>
        <c:axId val="116893184"/>
        <c:scaling>
          <c:orientation val="minMax"/>
        </c:scaling>
        <c:axPos val="b"/>
        <c:tickLblPos val="nextTo"/>
        <c:crossAx val="116894720"/>
        <c:crosses val="autoZero"/>
        <c:auto val="1"/>
        <c:lblAlgn val="ctr"/>
        <c:lblOffset val="100"/>
      </c:catAx>
      <c:valAx>
        <c:axId val="116894720"/>
        <c:scaling>
          <c:orientation val="minMax"/>
        </c:scaling>
        <c:axPos val="l"/>
        <c:majorGridlines/>
        <c:numFmt formatCode="General" sourceLinked="1"/>
        <c:tickLblPos val="nextTo"/>
        <c:crossAx val="116893184"/>
        <c:crosses val="autoZero"/>
        <c:crossBetween val="between"/>
      </c:valAx>
    </c:plotArea>
    <c:legend>
      <c:legendPos val="r"/>
    </c:legend>
    <c:plotVisOnly val="1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7021312"/>
        <c:axId val="117031296"/>
      </c:barChart>
      <c:catAx>
        <c:axId val="117021312"/>
        <c:scaling>
          <c:orientation val="minMax"/>
        </c:scaling>
        <c:axPos val="b"/>
        <c:tickLblPos val="nextTo"/>
        <c:crossAx val="117031296"/>
        <c:crosses val="autoZero"/>
        <c:auto val="1"/>
        <c:lblAlgn val="ctr"/>
        <c:lblOffset val="100"/>
      </c:catAx>
      <c:valAx>
        <c:axId val="117031296"/>
        <c:scaling>
          <c:orientation val="minMax"/>
        </c:scaling>
        <c:axPos val="l"/>
        <c:majorGridlines/>
        <c:numFmt formatCode="General" sourceLinked="1"/>
        <c:tickLblPos val="nextTo"/>
        <c:crossAx val="117021312"/>
        <c:crosses val="autoZero"/>
        <c:crossBetween val="between"/>
      </c:valAx>
    </c:plotArea>
    <c:legend>
      <c:legendPos val="r"/>
    </c:legend>
    <c:plotVisOnly val="1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7198848"/>
        <c:axId val="117200384"/>
      </c:barChart>
      <c:catAx>
        <c:axId val="117198848"/>
        <c:scaling>
          <c:orientation val="minMax"/>
        </c:scaling>
        <c:axPos val="b"/>
        <c:tickLblPos val="nextTo"/>
        <c:crossAx val="117200384"/>
        <c:crosses val="autoZero"/>
        <c:auto val="1"/>
        <c:lblAlgn val="ctr"/>
        <c:lblOffset val="100"/>
      </c:catAx>
      <c:valAx>
        <c:axId val="117200384"/>
        <c:scaling>
          <c:orientation val="minMax"/>
        </c:scaling>
        <c:axPos val="l"/>
        <c:majorGridlines/>
        <c:numFmt formatCode="General" sourceLinked="1"/>
        <c:tickLblPos val="nextTo"/>
        <c:crossAx val="117198848"/>
        <c:crosses val="autoZero"/>
        <c:crossBetween val="between"/>
      </c:valAx>
    </c:plotArea>
    <c:legend>
      <c:legendPos val="r"/>
    </c:legend>
    <c:plotVisOnly val="1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260416"/>
        <c:axId val="133261952"/>
      </c:barChart>
      <c:catAx>
        <c:axId val="133260416"/>
        <c:scaling>
          <c:orientation val="minMax"/>
        </c:scaling>
        <c:axPos val="b"/>
        <c:tickLblPos val="nextTo"/>
        <c:crossAx val="133261952"/>
        <c:crosses val="autoZero"/>
        <c:auto val="1"/>
        <c:lblAlgn val="ctr"/>
        <c:lblOffset val="100"/>
      </c:catAx>
      <c:valAx>
        <c:axId val="133261952"/>
        <c:scaling>
          <c:orientation val="minMax"/>
        </c:scaling>
        <c:axPos val="l"/>
        <c:majorGridlines/>
        <c:numFmt formatCode="General" sourceLinked="1"/>
        <c:tickLblPos val="nextTo"/>
        <c:crossAx val="133260416"/>
        <c:crosses val="autoZero"/>
        <c:crossBetween val="between"/>
      </c:valAx>
    </c:plotArea>
    <c:legend>
      <c:legendPos val="r"/>
    </c:legend>
    <c:plotVisOnly val="1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277952"/>
        <c:axId val="133283840"/>
      </c:barChart>
      <c:catAx>
        <c:axId val="133277952"/>
        <c:scaling>
          <c:orientation val="minMax"/>
        </c:scaling>
        <c:axPos val="b"/>
        <c:tickLblPos val="nextTo"/>
        <c:crossAx val="133283840"/>
        <c:crosses val="autoZero"/>
        <c:auto val="1"/>
        <c:lblAlgn val="ctr"/>
        <c:lblOffset val="100"/>
      </c:catAx>
      <c:valAx>
        <c:axId val="133283840"/>
        <c:scaling>
          <c:orientation val="minMax"/>
        </c:scaling>
        <c:axPos val="l"/>
        <c:majorGridlines/>
        <c:numFmt formatCode="General" sourceLinked="1"/>
        <c:tickLblPos val="nextTo"/>
        <c:crossAx val="133277952"/>
        <c:crosses val="autoZero"/>
        <c:crossBetween val="between"/>
      </c:valAx>
    </c:plotArea>
    <c:legend>
      <c:legendPos val="r"/>
    </c:legend>
    <c:plotVisOnly val="1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406080"/>
        <c:axId val="133411968"/>
      </c:barChart>
      <c:catAx>
        <c:axId val="133406080"/>
        <c:scaling>
          <c:orientation val="minMax"/>
        </c:scaling>
        <c:axPos val="b"/>
        <c:tickLblPos val="nextTo"/>
        <c:crossAx val="133411968"/>
        <c:crosses val="autoZero"/>
        <c:auto val="1"/>
        <c:lblAlgn val="ctr"/>
        <c:lblOffset val="100"/>
      </c:catAx>
      <c:valAx>
        <c:axId val="133411968"/>
        <c:scaling>
          <c:orientation val="minMax"/>
        </c:scaling>
        <c:axPos val="l"/>
        <c:majorGridlines/>
        <c:numFmt formatCode="General" sourceLinked="1"/>
        <c:tickLblPos val="nextTo"/>
        <c:crossAx val="133406080"/>
        <c:crosses val="autoZero"/>
        <c:crossBetween val="between"/>
      </c:valAx>
    </c:plotArea>
    <c:legend>
      <c:legendPos val="r"/>
    </c:legend>
    <c:plotVisOnly val="1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461120"/>
        <c:axId val="133462656"/>
      </c:barChart>
      <c:catAx>
        <c:axId val="133461120"/>
        <c:scaling>
          <c:orientation val="minMax"/>
        </c:scaling>
        <c:axPos val="b"/>
        <c:tickLblPos val="nextTo"/>
        <c:crossAx val="133462656"/>
        <c:crosses val="autoZero"/>
        <c:auto val="1"/>
        <c:lblAlgn val="ctr"/>
        <c:lblOffset val="100"/>
      </c:catAx>
      <c:valAx>
        <c:axId val="133462656"/>
        <c:scaling>
          <c:orientation val="minMax"/>
        </c:scaling>
        <c:axPos val="l"/>
        <c:majorGridlines/>
        <c:numFmt formatCode="General" sourceLinked="1"/>
        <c:tickLblPos val="nextTo"/>
        <c:crossAx val="133461120"/>
        <c:crosses val="autoZero"/>
        <c:crossBetween val="between"/>
      </c:valAx>
    </c:plotArea>
    <c:legend>
      <c:legendPos val="r"/>
    </c:legend>
    <c:plotVisOnly val="1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642496"/>
        <c:axId val="133660672"/>
      </c:barChart>
      <c:catAx>
        <c:axId val="133642496"/>
        <c:scaling>
          <c:orientation val="minMax"/>
        </c:scaling>
        <c:axPos val="b"/>
        <c:tickLblPos val="nextTo"/>
        <c:crossAx val="133660672"/>
        <c:crosses val="autoZero"/>
        <c:auto val="1"/>
        <c:lblAlgn val="ctr"/>
        <c:lblOffset val="100"/>
      </c:catAx>
      <c:valAx>
        <c:axId val="133660672"/>
        <c:scaling>
          <c:orientation val="minMax"/>
        </c:scaling>
        <c:axPos val="l"/>
        <c:majorGridlines/>
        <c:numFmt formatCode="General" sourceLinked="1"/>
        <c:tickLblPos val="nextTo"/>
        <c:crossAx val="133642496"/>
        <c:crosses val="autoZero"/>
        <c:crossBetween val="between"/>
      </c:valAx>
    </c:plotArea>
    <c:legend>
      <c:legendPos val="r"/>
    </c:legend>
    <c:plotVisOnly val="1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676416"/>
        <c:axId val="133760128"/>
      </c:barChart>
      <c:catAx>
        <c:axId val="133676416"/>
        <c:scaling>
          <c:orientation val="minMax"/>
        </c:scaling>
        <c:axPos val="b"/>
        <c:tickLblPos val="nextTo"/>
        <c:crossAx val="133760128"/>
        <c:crosses val="autoZero"/>
        <c:auto val="1"/>
        <c:lblAlgn val="ctr"/>
        <c:lblOffset val="100"/>
      </c:catAx>
      <c:valAx>
        <c:axId val="133760128"/>
        <c:scaling>
          <c:orientation val="minMax"/>
        </c:scaling>
        <c:axPos val="l"/>
        <c:majorGridlines/>
        <c:numFmt formatCode="General" sourceLinked="1"/>
        <c:tickLblPos val="nextTo"/>
        <c:crossAx val="133676416"/>
        <c:crosses val="autoZero"/>
        <c:crossBetween val="between"/>
      </c:valAx>
    </c:plotArea>
    <c:legend>
      <c:legendPos val="r"/>
    </c:legend>
    <c:plotVisOnly val="1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894912"/>
        <c:axId val="133896448"/>
      </c:barChart>
      <c:catAx>
        <c:axId val="133894912"/>
        <c:scaling>
          <c:orientation val="minMax"/>
        </c:scaling>
        <c:axPos val="b"/>
        <c:tickLblPos val="nextTo"/>
        <c:crossAx val="133896448"/>
        <c:crosses val="autoZero"/>
        <c:auto val="1"/>
        <c:lblAlgn val="ctr"/>
        <c:lblOffset val="100"/>
      </c:catAx>
      <c:valAx>
        <c:axId val="133896448"/>
        <c:scaling>
          <c:orientation val="minMax"/>
        </c:scaling>
        <c:axPos val="l"/>
        <c:majorGridlines/>
        <c:numFmt formatCode="General" sourceLinked="1"/>
        <c:tickLblPos val="nextTo"/>
        <c:crossAx val="133894912"/>
        <c:crosses val="autoZero"/>
        <c:crossBetween val="between"/>
      </c:valAx>
    </c:plotArea>
    <c:legend>
      <c:legendPos val="r"/>
    </c:legend>
    <c:plotVisOnly val="1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3924736"/>
        <c:axId val="133926272"/>
      </c:barChart>
      <c:catAx>
        <c:axId val="133924736"/>
        <c:scaling>
          <c:orientation val="minMax"/>
        </c:scaling>
        <c:axPos val="b"/>
        <c:tickLblPos val="nextTo"/>
        <c:crossAx val="133926272"/>
        <c:crosses val="autoZero"/>
        <c:auto val="1"/>
        <c:lblAlgn val="ctr"/>
        <c:lblOffset val="100"/>
      </c:catAx>
      <c:valAx>
        <c:axId val="133926272"/>
        <c:scaling>
          <c:orientation val="minMax"/>
        </c:scaling>
        <c:axPos val="l"/>
        <c:majorGridlines/>
        <c:numFmt formatCode="General" sourceLinked="1"/>
        <c:tickLblPos val="nextTo"/>
        <c:crossAx val="133924736"/>
        <c:crosses val="autoZero"/>
        <c:crossBetween val="between"/>
      </c:valAx>
    </c:plotArea>
    <c:legend>
      <c:legendPos val="r"/>
    </c:legend>
    <c:plotVisOnly val="1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319104"/>
        <c:axId val="134320896"/>
      </c:barChart>
      <c:catAx>
        <c:axId val="134319104"/>
        <c:scaling>
          <c:orientation val="minMax"/>
        </c:scaling>
        <c:axPos val="b"/>
        <c:tickLblPos val="nextTo"/>
        <c:crossAx val="134320896"/>
        <c:crosses val="autoZero"/>
        <c:auto val="1"/>
        <c:lblAlgn val="ctr"/>
        <c:lblOffset val="100"/>
      </c:catAx>
      <c:valAx>
        <c:axId val="134320896"/>
        <c:scaling>
          <c:orientation val="minMax"/>
        </c:scaling>
        <c:axPos val="l"/>
        <c:majorGridlines/>
        <c:numFmt formatCode="General" sourceLinked="1"/>
        <c:tickLblPos val="nextTo"/>
        <c:crossAx val="134319104"/>
        <c:crosses val="autoZero"/>
        <c:crossBetween val="between"/>
      </c:valAx>
    </c:plotArea>
    <c:legend>
      <c:legendPos val="r"/>
    </c:legend>
    <c:plotVisOnly val="1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357760"/>
        <c:axId val="134359296"/>
      </c:barChart>
      <c:catAx>
        <c:axId val="134357760"/>
        <c:scaling>
          <c:orientation val="minMax"/>
        </c:scaling>
        <c:axPos val="b"/>
        <c:tickLblPos val="nextTo"/>
        <c:crossAx val="134359296"/>
        <c:crosses val="autoZero"/>
        <c:auto val="1"/>
        <c:lblAlgn val="ctr"/>
        <c:lblOffset val="100"/>
      </c:catAx>
      <c:valAx>
        <c:axId val="134359296"/>
        <c:scaling>
          <c:orientation val="minMax"/>
        </c:scaling>
        <c:axPos val="l"/>
        <c:majorGridlines/>
        <c:numFmt formatCode="General" sourceLinked="1"/>
        <c:tickLblPos val="nextTo"/>
        <c:crossAx val="134357760"/>
        <c:crosses val="autoZero"/>
        <c:crossBetween val="between"/>
      </c:valAx>
    </c:plotArea>
    <c:legend>
      <c:legendPos val="r"/>
    </c:legend>
    <c:plotVisOnly val="1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428544"/>
        <c:axId val="134430080"/>
      </c:barChart>
      <c:catAx>
        <c:axId val="134428544"/>
        <c:scaling>
          <c:orientation val="minMax"/>
        </c:scaling>
        <c:axPos val="b"/>
        <c:tickLblPos val="nextTo"/>
        <c:crossAx val="134430080"/>
        <c:crosses val="autoZero"/>
        <c:auto val="1"/>
        <c:lblAlgn val="ctr"/>
        <c:lblOffset val="100"/>
      </c:catAx>
      <c:valAx>
        <c:axId val="134430080"/>
        <c:scaling>
          <c:orientation val="minMax"/>
        </c:scaling>
        <c:axPos val="l"/>
        <c:majorGridlines/>
        <c:numFmt formatCode="General" sourceLinked="1"/>
        <c:tickLblPos val="nextTo"/>
        <c:crossAx val="134428544"/>
        <c:crosses val="autoZero"/>
        <c:crossBetween val="between"/>
      </c:valAx>
    </c:plotArea>
    <c:legend>
      <c:legendPos val="r"/>
    </c:legend>
    <c:plotVisOnly val="1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437504"/>
        <c:axId val="134472064"/>
      </c:barChart>
      <c:catAx>
        <c:axId val="134437504"/>
        <c:scaling>
          <c:orientation val="minMax"/>
        </c:scaling>
        <c:axPos val="b"/>
        <c:tickLblPos val="nextTo"/>
        <c:crossAx val="134472064"/>
        <c:crosses val="autoZero"/>
        <c:auto val="1"/>
        <c:lblAlgn val="ctr"/>
        <c:lblOffset val="100"/>
      </c:catAx>
      <c:valAx>
        <c:axId val="134472064"/>
        <c:scaling>
          <c:orientation val="minMax"/>
        </c:scaling>
        <c:axPos val="l"/>
        <c:majorGridlines/>
        <c:numFmt formatCode="General" sourceLinked="1"/>
        <c:tickLblPos val="nextTo"/>
        <c:crossAx val="134437504"/>
        <c:crosses val="autoZero"/>
        <c:crossBetween val="between"/>
      </c:valAx>
    </c:plotArea>
    <c:legend>
      <c:legendPos val="r"/>
    </c:legend>
    <c:plotVisOnly val="1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635520"/>
        <c:axId val="134637056"/>
      </c:barChart>
      <c:catAx>
        <c:axId val="134635520"/>
        <c:scaling>
          <c:orientation val="minMax"/>
        </c:scaling>
        <c:axPos val="b"/>
        <c:tickLblPos val="nextTo"/>
        <c:crossAx val="134637056"/>
        <c:crosses val="autoZero"/>
        <c:auto val="1"/>
        <c:lblAlgn val="ctr"/>
        <c:lblOffset val="100"/>
      </c:catAx>
      <c:valAx>
        <c:axId val="134637056"/>
        <c:scaling>
          <c:orientation val="minMax"/>
        </c:scaling>
        <c:axPos val="l"/>
        <c:majorGridlines/>
        <c:numFmt formatCode="General" sourceLinked="1"/>
        <c:tickLblPos val="nextTo"/>
        <c:crossAx val="134635520"/>
        <c:crosses val="autoZero"/>
        <c:crossBetween val="between"/>
      </c:valAx>
    </c:plotArea>
    <c:legend>
      <c:legendPos val="r"/>
    </c:legend>
    <c:plotVisOnly val="1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673152"/>
        <c:axId val="134674688"/>
      </c:barChart>
      <c:catAx>
        <c:axId val="134673152"/>
        <c:scaling>
          <c:orientation val="minMax"/>
        </c:scaling>
        <c:axPos val="b"/>
        <c:tickLblPos val="nextTo"/>
        <c:crossAx val="134674688"/>
        <c:crosses val="autoZero"/>
        <c:auto val="1"/>
        <c:lblAlgn val="ctr"/>
        <c:lblOffset val="100"/>
      </c:catAx>
      <c:valAx>
        <c:axId val="134674688"/>
        <c:scaling>
          <c:orientation val="minMax"/>
        </c:scaling>
        <c:axPos val="l"/>
        <c:majorGridlines/>
        <c:numFmt formatCode="General" sourceLinked="1"/>
        <c:tickLblPos val="nextTo"/>
        <c:crossAx val="134673152"/>
        <c:crosses val="autoZero"/>
        <c:crossBetween val="between"/>
      </c:valAx>
    </c:plotArea>
    <c:legend>
      <c:legendPos val="r"/>
    </c:legend>
    <c:plotVisOnly val="1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731648"/>
        <c:axId val="134733184"/>
      </c:barChart>
      <c:catAx>
        <c:axId val="134731648"/>
        <c:scaling>
          <c:orientation val="minMax"/>
        </c:scaling>
        <c:axPos val="b"/>
        <c:tickLblPos val="nextTo"/>
        <c:crossAx val="134733184"/>
        <c:crosses val="autoZero"/>
        <c:auto val="1"/>
        <c:lblAlgn val="ctr"/>
        <c:lblOffset val="100"/>
      </c:catAx>
      <c:valAx>
        <c:axId val="134733184"/>
        <c:scaling>
          <c:orientation val="minMax"/>
        </c:scaling>
        <c:axPos val="l"/>
        <c:majorGridlines/>
        <c:numFmt formatCode="General" sourceLinked="1"/>
        <c:tickLblPos val="nextTo"/>
        <c:crossAx val="134731648"/>
        <c:crosses val="autoZero"/>
        <c:crossBetween val="between"/>
      </c:valAx>
    </c:plotArea>
    <c:legend>
      <c:legendPos val="r"/>
    </c:legend>
    <c:plotVisOnly val="1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876160"/>
        <c:axId val="134886144"/>
      </c:barChart>
      <c:catAx>
        <c:axId val="134876160"/>
        <c:scaling>
          <c:orientation val="minMax"/>
        </c:scaling>
        <c:axPos val="b"/>
        <c:tickLblPos val="nextTo"/>
        <c:crossAx val="134886144"/>
        <c:crosses val="autoZero"/>
        <c:auto val="1"/>
        <c:lblAlgn val="ctr"/>
        <c:lblOffset val="100"/>
      </c:catAx>
      <c:valAx>
        <c:axId val="134886144"/>
        <c:scaling>
          <c:orientation val="minMax"/>
        </c:scaling>
        <c:axPos val="l"/>
        <c:majorGridlines/>
        <c:numFmt formatCode="General" sourceLinked="1"/>
        <c:tickLblPos val="nextTo"/>
        <c:crossAx val="134876160"/>
        <c:crosses val="autoZero"/>
        <c:crossBetween val="between"/>
      </c:valAx>
    </c:plotArea>
    <c:legend>
      <c:legendPos val="r"/>
    </c:legend>
    <c:plotVisOnly val="1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4975872"/>
        <c:axId val="134977408"/>
      </c:barChart>
      <c:catAx>
        <c:axId val="134975872"/>
        <c:scaling>
          <c:orientation val="minMax"/>
        </c:scaling>
        <c:axPos val="b"/>
        <c:tickLblPos val="nextTo"/>
        <c:crossAx val="134977408"/>
        <c:crosses val="autoZero"/>
        <c:auto val="1"/>
        <c:lblAlgn val="ctr"/>
        <c:lblOffset val="100"/>
      </c:catAx>
      <c:valAx>
        <c:axId val="134977408"/>
        <c:scaling>
          <c:orientation val="minMax"/>
        </c:scaling>
        <c:axPos val="l"/>
        <c:majorGridlines/>
        <c:numFmt formatCode="General" sourceLinked="1"/>
        <c:tickLblPos val="nextTo"/>
        <c:crossAx val="134975872"/>
        <c:crosses val="autoZero"/>
        <c:crossBetween val="between"/>
      </c:valAx>
    </c:plotArea>
    <c:legend>
      <c:legendPos val="r"/>
    </c:legend>
    <c:plotVisOnly val="1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079424"/>
        <c:axId val="135080960"/>
      </c:barChart>
      <c:catAx>
        <c:axId val="135079424"/>
        <c:scaling>
          <c:orientation val="minMax"/>
        </c:scaling>
        <c:axPos val="b"/>
        <c:tickLblPos val="nextTo"/>
        <c:crossAx val="135080960"/>
        <c:crosses val="autoZero"/>
        <c:auto val="1"/>
        <c:lblAlgn val="ctr"/>
        <c:lblOffset val="100"/>
      </c:catAx>
      <c:valAx>
        <c:axId val="135080960"/>
        <c:scaling>
          <c:orientation val="minMax"/>
        </c:scaling>
        <c:axPos val="l"/>
        <c:majorGridlines/>
        <c:numFmt formatCode="General" sourceLinked="1"/>
        <c:tickLblPos val="nextTo"/>
        <c:crossAx val="135079424"/>
        <c:crosses val="autoZero"/>
        <c:crossBetween val="between"/>
      </c:valAx>
    </c:plotArea>
    <c:legend>
      <c:legendPos val="r"/>
    </c:legend>
    <c:plotVisOnly val="1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133824"/>
        <c:axId val="135225728"/>
      </c:barChart>
      <c:catAx>
        <c:axId val="135133824"/>
        <c:scaling>
          <c:orientation val="minMax"/>
        </c:scaling>
        <c:axPos val="b"/>
        <c:tickLblPos val="nextTo"/>
        <c:crossAx val="135225728"/>
        <c:crosses val="autoZero"/>
        <c:auto val="1"/>
        <c:lblAlgn val="ctr"/>
        <c:lblOffset val="100"/>
      </c:catAx>
      <c:valAx>
        <c:axId val="135225728"/>
        <c:scaling>
          <c:orientation val="minMax"/>
        </c:scaling>
        <c:axPos val="l"/>
        <c:majorGridlines/>
        <c:numFmt formatCode="General" sourceLinked="1"/>
        <c:tickLblPos val="nextTo"/>
        <c:crossAx val="135133824"/>
        <c:crosses val="autoZero"/>
        <c:crossBetween val="between"/>
      </c:valAx>
    </c:plotArea>
    <c:legend>
      <c:legendPos val="r"/>
    </c:legend>
    <c:plotVisOnly val="1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270400"/>
        <c:axId val="135271936"/>
      </c:barChart>
      <c:catAx>
        <c:axId val="135270400"/>
        <c:scaling>
          <c:orientation val="minMax"/>
        </c:scaling>
        <c:axPos val="b"/>
        <c:tickLblPos val="nextTo"/>
        <c:crossAx val="135271936"/>
        <c:crosses val="autoZero"/>
        <c:auto val="1"/>
        <c:lblAlgn val="ctr"/>
        <c:lblOffset val="100"/>
      </c:catAx>
      <c:valAx>
        <c:axId val="135271936"/>
        <c:scaling>
          <c:orientation val="minMax"/>
        </c:scaling>
        <c:axPos val="l"/>
        <c:majorGridlines/>
        <c:numFmt formatCode="General" sourceLinked="1"/>
        <c:tickLblPos val="nextTo"/>
        <c:crossAx val="135270400"/>
        <c:crosses val="autoZero"/>
        <c:crossBetween val="between"/>
      </c:valAx>
    </c:plotArea>
    <c:legend>
      <c:legendPos val="r"/>
    </c:legend>
    <c:plotVisOnly val="1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337088"/>
        <c:axId val="135338624"/>
      </c:barChart>
      <c:catAx>
        <c:axId val="135337088"/>
        <c:scaling>
          <c:orientation val="minMax"/>
        </c:scaling>
        <c:axPos val="b"/>
        <c:tickLblPos val="nextTo"/>
        <c:crossAx val="135338624"/>
        <c:crosses val="autoZero"/>
        <c:auto val="1"/>
        <c:lblAlgn val="ctr"/>
        <c:lblOffset val="100"/>
      </c:catAx>
      <c:valAx>
        <c:axId val="135338624"/>
        <c:scaling>
          <c:orientation val="minMax"/>
        </c:scaling>
        <c:axPos val="l"/>
        <c:majorGridlines/>
        <c:numFmt formatCode="General" sourceLinked="1"/>
        <c:tickLblPos val="nextTo"/>
        <c:crossAx val="135337088"/>
        <c:crosses val="autoZero"/>
        <c:crossBetween val="between"/>
      </c:valAx>
    </c:plotArea>
    <c:legend>
      <c:legendPos val="r"/>
    </c:legend>
    <c:plotVisOnly val="1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354624"/>
        <c:axId val="135368704"/>
      </c:barChart>
      <c:catAx>
        <c:axId val="135354624"/>
        <c:scaling>
          <c:orientation val="minMax"/>
        </c:scaling>
        <c:axPos val="b"/>
        <c:tickLblPos val="nextTo"/>
        <c:crossAx val="135368704"/>
        <c:crosses val="autoZero"/>
        <c:auto val="1"/>
        <c:lblAlgn val="ctr"/>
        <c:lblOffset val="100"/>
      </c:catAx>
      <c:valAx>
        <c:axId val="135368704"/>
        <c:scaling>
          <c:orientation val="minMax"/>
        </c:scaling>
        <c:axPos val="l"/>
        <c:majorGridlines/>
        <c:numFmt formatCode="General" sourceLinked="1"/>
        <c:tickLblPos val="nextTo"/>
        <c:crossAx val="135354624"/>
        <c:crosses val="autoZero"/>
        <c:crossBetween val="between"/>
      </c:valAx>
    </c:plotArea>
    <c:legend>
      <c:legendPos val="r"/>
    </c:legend>
    <c:plotVisOnly val="1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5515520"/>
        <c:axId val="135521408"/>
      </c:barChart>
      <c:catAx>
        <c:axId val="135515520"/>
        <c:scaling>
          <c:orientation val="minMax"/>
        </c:scaling>
        <c:axPos val="b"/>
        <c:tickLblPos val="nextTo"/>
        <c:crossAx val="135521408"/>
        <c:crosses val="autoZero"/>
        <c:auto val="1"/>
        <c:lblAlgn val="ctr"/>
        <c:lblOffset val="100"/>
      </c:catAx>
      <c:valAx>
        <c:axId val="135521408"/>
        <c:scaling>
          <c:orientation val="minMax"/>
        </c:scaling>
        <c:axPos val="l"/>
        <c:majorGridlines/>
        <c:numFmt formatCode="General" sourceLinked="1"/>
        <c:tickLblPos val="nextTo"/>
        <c:crossAx val="135515520"/>
        <c:crosses val="autoZero"/>
        <c:crossBetween val="between"/>
      </c:valAx>
    </c:plotArea>
    <c:legend>
      <c:legendPos val="r"/>
    </c:legend>
    <c:plotVisOnly val="1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36180480"/>
        <c:axId val="136182016"/>
      </c:barChart>
      <c:catAx>
        <c:axId val="136180480"/>
        <c:scaling>
          <c:orientation val="minMax"/>
        </c:scaling>
        <c:axPos val="b"/>
        <c:tickLblPos val="nextTo"/>
        <c:crossAx val="136182016"/>
        <c:crosses val="autoZero"/>
        <c:auto val="1"/>
        <c:lblAlgn val="ctr"/>
        <c:lblOffset val="100"/>
      </c:catAx>
      <c:valAx>
        <c:axId val="136182016"/>
        <c:scaling>
          <c:orientation val="minMax"/>
        </c:scaling>
        <c:axPos val="l"/>
        <c:majorGridlines/>
        <c:numFmt formatCode="General" sourceLinked="1"/>
        <c:tickLblPos val="nextTo"/>
        <c:crossAx val="136180480"/>
        <c:crosses val="autoZero"/>
        <c:crossBetween val="between"/>
      </c:valAx>
    </c:plotArea>
    <c:legend>
      <c:legendPos val="r"/>
    </c:legend>
    <c:plotVisOnly val="1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8902912"/>
        <c:axId val="178904448"/>
      </c:barChart>
      <c:catAx>
        <c:axId val="178902912"/>
        <c:scaling>
          <c:orientation val="minMax"/>
        </c:scaling>
        <c:axPos val="b"/>
        <c:tickLblPos val="nextTo"/>
        <c:crossAx val="178904448"/>
        <c:crosses val="autoZero"/>
        <c:auto val="1"/>
        <c:lblAlgn val="ctr"/>
        <c:lblOffset val="100"/>
      </c:catAx>
      <c:valAx>
        <c:axId val="178904448"/>
        <c:scaling>
          <c:orientation val="minMax"/>
        </c:scaling>
        <c:axPos val="l"/>
        <c:majorGridlines/>
        <c:numFmt formatCode="General" sourceLinked="1"/>
        <c:tickLblPos val="nextTo"/>
        <c:crossAx val="178902912"/>
        <c:crosses val="autoZero"/>
        <c:crossBetween val="between"/>
      </c:valAx>
    </c:plotArea>
    <c:legend>
      <c:legendPos val="r"/>
    </c:legend>
    <c:plotVisOnly val="1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8920448"/>
        <c:axId val="178946816"/>
      </c:barChart>
      <c:catAx>
        <c:axId val="178920448"/>
        <c:scaling>
          <c:orientation val="minMax"/>
        </c:scaling>
        <c:axPos val="b"/>
        <c:tickLblPos val="nextTo"/>
        <c:crossAx val="178946816"/>
        <c:crosses val="autoZero"/>
        <c:auto val="1"/>
        <c:lblAlgn val="ctr"/>
        <c:lblOffset val="100"/>
      </c:catAx>
      <c:valAx>
        <c:axId val="178946816"/>
        <c:scaling>
          <c:orientation val="minMax"/>
        </c:scaling>
        <c:axPos val="l"/>
        <c:majorGridlines/>
        <c:numFmt formatCode="General" sourceLinked="1"/>
        <c:tickLblPos val="nextTo"/>
        <c:crossAx val="178920448"/>
        <c:crosses val="autoZero"/>
        <c:crossBetween val="between"/>
      </c:valAx>
    </c:plotArea>
    <c:legend>
      <c:legendPos val="r"/>
    </c:legend>
    <c:plotVisOnly val="1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9097984"/>
        <c:axId val="179099520"/>
      </c:barChart>
      <c:catAx>
        <c:axId val="179097984"/>
        <c:scaling>
          <c:orientation val="minMax"/>
        </c:scaling>
        <c:axPos val="b"/>
        <c:tickLblPos val="nextTo"/>
        <c:crossAx val="179099520"/>
        <c:crosses val="autoZero"/>
        <c:auto val="1"/>
        <c:lblAlgn val="ctr"/>
        <c:lblOffset val="100"/>
      </c:catAx>
      <c:valAx>
        <c:axId val="179099520"/>
        <c:scaling>
          <c:orientation val="minMax"/>
        </c:scaling>
        <c:axPos val="l"/>
        <c:majorGridlines/>
        <c:numFmt formatCode="General" sourceLinked="1"/>
        <c:tickLblPos val="nextTo"/>
        <c:crossAx val="179097984"/>
        <c:crosses val="autoZero"/>
        <c:crossBetween val="between"/>
      </c:valAx>
    </c:plotArea>
    <c:legend>
      <c:legendPos val="r"/>
    </c:legend>
    <c:plotVisOnly val="1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9131904"/>
        <c:axId val="179133440"/>
      </c:barChart>
      <c:catAx>
        <c:axId val="179131904"/>
        <c:scaling>
          <c:orientation val="minMax"/>
        </c:scaling>
        <c:axPos val="b"/>
        <c:tickLblPos val="nextTo"/>
        <c:crossAx val="179133440"/>
        <c:crosses val="autoZero"/>
        <c:auto val="1"/>
        <c:lblAlgn val="ctr"/>
        <c:lblOffset val="100"/>
      </c:catAx>
      <c:valAx>
        <c:axId val="179133440"/>
        <c:scaling>
          <c:orientation val="minMax"/>
        </c:scaling>
        <c:axPos val="l"/>
        <c:majorGridlines/>
        <c:numFmt formatCode="General" sourceLinked="1"/>
        <c:tickLblPos val="nextTo"/>
        <c:crossAx val="179131904"/>
        <c:crosses val="autoZero"/>
        <c:crossBetween val="between"/>
      </c:valAx>
    </c:plotArea>
    <c:legend>
      <c:legendPos val="r"/>
    </c:legend>
    <c:plotVisOnly val="1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9190400"/>
        <c:axId val="179216768"/>
      </c:barChart>
      <c:catAx>
        <c:axId val="179190400"/>
        <c:scaling>
          <c:orientation val="minMax"/>
        </c:scaling>
        <c:axPos val="b"/>
        <c:tickLblPos val="nextTo"/>
        <c:crossAx val="179216768"/>
        <c:crosses val="autoZero"/>
        <c:auto val="1"/>
        <c:lblAlgn val="ctr"/>
        <c:lblOffset val="100"/>
      </c:catAx>
      <c:valAx>
        <c:axId val="179216768"/>
        <c:scaling>
          <c:orientation val="minMax"/>
        </c:scaling>
        <c:axPos val="l"/>
        <c:majorGridlines/>
        <c:numFmt formatCode="General" sourceLinked="1"/>
        <c:tickLblPos val="nextTo"/>
        <c:crossAx val="179190400"/>
        <c:crosses val="autoZero"/>
        <c:crossBetween val="between"/>
      </c:valAx>
    </c:plotArea>
    <c:legend>
      <c:legendPos val="r"/>
    </c:legend>
    <c:plotVisOnly val="1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9245440"/>
        <c:axId val="179246976"/>
      </c:barChart>
      <c:catAx>
        <c:axId val="179245440"/>
        <c:scaling>
          <c:orientation val="minMax"/>
        </c:scaling>
        <c:axPos val="b"/>
        <c:tickLblPos val="nextTo"/>
        <c:crossAx val="179246976"/>
        <c:crosses val="autoZero"/>
        <c:auto val="1"/>
        <c:lblAlgn val="ctr"/>
        <c:lblOffset val="100"/>
      </c:catAx>
      <c:valAx>
        <c:axId val="179246976"/>
        <c:scaling>
          <c:orientation val="minMax"/>
        </c:scaling>
        <c:axPos val="l"/>
        <c:majorGridlines/>
        <c:numFmt formatCode="General" sourceLinked="1"/>
        <c:tickLblPos val="nextTo"/>
        <c:crossAx val="179245440"/>
        <c:crosses val="autoZero"/>
        <c:crossBetween val="between"/>
      </c:valAx>
    </c:plotArea>
    <c:legend>
      <c:legendPos val="r"/>
    </c:legend>
    <c:plotVisOnly val="1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79299840"/>
        <c:axId val="179301376"/>
      </c:barChart>
      <c:catAx>
        <c:axId val="179299840"/>
        <c:scaling>
          <c:orientation val="minMax"/>
        </c:scaling>
        <c:axPos val="b"/>
        <c:tickLblPos val="nextTo"/>
        <c:crossAx val="179301376"/>
        <c:crosses val="autoZero"/>
        <c:auto val="1"/>
        <c:lblAlgn val="ctr"/>
        <c:lblOffset val="100"/>
      </c:catAx>
      <c:valAx>
        <c:axId val="179301376"/>
        <c:scaling>
          <c:orientation val="minMax"/>
        </c:scaling>
        <c:axPos val="l"/>
        <c:majorGridlines/>
        <c:numFmt formatCode="General" sourceLinked="1"/>
        <c:tickLblPos val="nextTo"/>
        <c:crossAx val="179299840"/>
        <c:crosses val="autoZero"/>
        <c:crossBetween val="between"/>
      </c:valAx>
    </c:plotArea>
    <c:legend>
      <c:legendPos val="r"/>
    </c:legend>
    <c:plotVisOnly val="1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504640"/>
        <c:axId val="181522816"/>
      </c:barChart>
      <c:catAx>
        <c:axId val="181504640"/>
        <c:scaling>
          <c:orientation val="minMax"/>
        </c:scaling>
        <c:axPos val="b"/>
        <c:tickLblPos val="nextTo"/>
        <c:crossAx val="181522816"/>
        <c:crosses val="autoZero"/>
        <c:auto val="1"/>
        <c:lblAlgn val="ctr"/>
        <c:lblOffset val="100"/>
      </c:catAx>
      <c:valAx>
        <c:axId val="181522816"/>
        <c:scaling>
          <c:orientation val="minMax"/>
        </c:scaling>
        <c:axPos val="l"/>
        <c:majorGridlines/>
        <c:numFmt formatCode="General" sourceLinked="1"/>
        <c:tickLblPos val="nextTo"/>
        <c:crossAx val="181504640"/>
        <c:crosses val="autoZero"/>
        <c:crossBetween val="between"/>
      </c:valAx>
    </c:plotArea>
    <c:legend>
      <c:legendPos val="r"/>
    </c:legend>
    <c:plotVisOnly val="1"/>
  </c:chart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612544"/>
        <c:axId val="181614080"/>
      </c:barChart>
      <c:catAx>
        <c:axId val="181612544"/>
        <c:scaling>
          <c:orientation val="minMax"/>
        </c:scaling>
        <c:axPos val="b"/>
        <c:tickLblPos val="nextTo"/>
        <c:crossAx val="181614080"/>
        <c:crosses val="autoZero"/>
        <c:auto val="1"/>
        <c:lblAlgn val="ctr"/>
        <c:lblOffset val="100"/>
      </c:catAx>
      <c:valAx>
        <c:axId val="181614080"/>
        <c:scaling>
          <c:orientation val="minMax"/>
        </c:scaling>
        <c:axPos val="l"/>
        <c:majorGridlines/>
        <c:numFmt formatCode="General" sourceLinked="1"/>
        <c:tickLblPos val="nextTo"/>
        <c:crossAx val="181612544"/>
        <c:crosses val="autoZero"/>
        <c:crossBetween val="between"/>
      </c:valAx>
    </c:plotArea>
    <c:legend>
      <c:legendPos val="r"/>
    </c:legend>
    <c:plotVisOnly val="1"/>
  </c:chart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650560"/>
        <c:axId val="181652096"/>
      </c:barChart>
      <c:catAx>
        <c:axId val="181650560"/>
        <c:scaling>
          <c:orientation val="minMax"/>
        </c:scaling>
        <c:axPos val="b"/>
        <c:tickLblPos val="nextTo"/>
        <c:crossAx val="181652096"/>
        <c:crosses val="autoZero"/>
        <c:auto val="1"/>
        <c:lblAlgn val="ctr"/>
        <c:lblOffset val="100"/>
      </c:catAx>
      <c:valAx>
        <c:axId val="181652096"/>
        <c:scaling>
          <c:orientation val="minMax"/>
        </c:scaling>
        <c:axPos val="l"/>
        <c:majorGridlines/>
        <c:numFmt formatCode="General" sourceLinked="1"/>
        <c:tickLblPos val="nextTo"/>
        <c:crossAx val="181650560"/>
        <c:crosses val="autoZero"/>
        <c:crossBetween val="between"/>
      </c:valAx>
    </c:plotArea>
    <c:legend>
      <c:legendPos val="r"/>
    </c:legend>
    <c:plotVisOnly val="1"/>
  </c:chart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725440"/>
        <c:axId val="181727232"/>
      </c:barChart>
      <c:catAx>
        <c:axId val="181725440"/>
        <c:scaling>
          <c:orientation val="minMax"/>
        </c:scaling>
        <c:axPos val="b"/>
        <c:tickLblPos val="nextTo"/>
        <c:crossAx val="181727232"/>
        <c:crosses val="autoZero"/>
        <c:auto val="1"/>
        <c:lblAlgn val="ctr"/>
        <c:lblOffset val="100"/>
      </c:catAx>
      <c:valAx>
        <c:axId val="181727232"/>
        <c:scaling>
          <c:orientation val="minMax"/>
        </c:scaling>
        <c:axPos val="l"/>
        <c:majorGridlines/>
        <c:numFmt formatCode="General" sourceLinked="1"/>
        <c:tickLblPos val="nextTo"/>
        <c:crossAx val="181725440"/>
        <c:crosses val="autoZero"/>
        <c:crossBetween val="between"/>
      </c:valAx>
    </c:plotArea>
    <c:legend>
      <c:legendPos val="r"/>
    </c:legend>
    <c:plotVisOnly val="1"/>
  </c:chart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734784"/>
        <c:axId val="181757056"/>
      </c:barChart>
      <c:catAx>
        <c:axId val="181734784"/>
        <c:scaling>
          <c:orientation val="minMax"/>
        </c:scaling>
        <c:axPos val="b"/>
        <c:tickLblPos val="nextTo"/>
        <c:crossAx val="181757056"/>
        <c:crosses val="autoZero"/>
        <c:auto val="1"/>
        <c:lblAlgn val="ctr"/>
        <c:lblOffset val="100"/>
      </c:catAx>
      <c:valAx>
        <c:axId val="181757056"/>
        <c:scaling>
          <c:orientation val="minMax"/>
        </c:scaling>
        <c:axPos val="l"/>
        <c:majorGridlines/>
        <c:numFmt formatCode="General" sourceLinked="1"/>
        <c:tickLblPos val="nextTo"/>
        <c:crossAx val="181734784"/>
        <c:crosses val="autoZero"/>
        <c:crossBetween val="between"/>
      </c:valAx>
    </c:plotArea>
    <c:legend>
      <c:legendPos val="r"/>
    </c:legend>
    <c:plotVisOnly val="1"/>
  </c:chart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838592"/>
        <c:axId val="181840128"/>
      </c:barChart>
      <c:catAx>
        <c:axId val="181838592"/>
        <c:scaling>
          <c:orientation val="minMax"/>
        </c:scaling>
        <c:axPos val="b"/>
        <c:tickLblPos val="nextTo"/>
        <c:crossAx val="181840128"/>
        <c:crosses val="autoZero"/>
        <c:auto val="1"/>
        <c:lblAlgn val="ctr"/>
        <c:lblOffset val="100"/>
      </c:catAx>
      <c:valAx>
        <c:axId val="181840128"/>
        <c:scaling>
          <c:orientation val="minMax"/>
        </c:scaling>
        <c:axPos val="l"/>
        <c:majorGridlines/>
        <c:numFmt formatCode="General" sourceLinked="1"/>
        <c:tickLblPos val="nextTo"/>
        <c:crossAx val="181838592"/>
        <c:crosses val="autoZero"/>
        <c:crossBetween val="between"/>
      </c:valAx>
    </c:plotArea>
    <c:legend>
      <c:legendPos val="r"/>
    </c:legend>
    <c:plotVisOnly val="1"/>
  </c:chart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3'!$Z$58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81855744"/>
        <c:axId val="181857280"/>
      </c:barChart>
      <c:catAx>
        <c:axId val="181855744"/>
        <c:scaling>
          <c:orientation val="minMax"/>
        </c:scaling>
        <c:axPos val="b"/>
        <c:tickLblPos val="nextTo"/>
        <c:crossAx val="181857280"/>
        <c:crosses val="autoZero"/>
        <c:auto val="1"/>
        <c:lblAlgn val="ctr"/>
        <c:lblOffset val="100"/>
      </c:catAx>
      <c:valAx>
        <c:axId val="181857280"/>
        <c:scaling>
          <c:orientation val="minMax"/>
        </c:scaling>
        <c:axPos val="l"/>
        <c:majorGridlines/>
        <c:numFmt formatCode="General" sourceLinked="1"/>
        <c:tickLblPos val="nextTo"/>
        <c:crossAx val="18185574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chart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chart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chart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chart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7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8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63"/>
  <sheetViews>
    <sheetView tabSelected="1" topLeftCell="O17" zoomScale="110" zoomScaleNormal="110" zoomScaleSheetLayoutView="100" workbookViewId="0">
      <selection activeCell="AK21" sqref="AK21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42.42578125" style="55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style="81" customWidth="1"/>
    <col min="34" max="34" width="13.7109375" customWidth="1"/>
    <col min="35" max="35" width="0.42578125" style="35" customWidth="1"/>
    <col min="36" max="36" width="3.5703125" style="40" customWidth="1"/>
    <col min="37" max="37" width="7.42578125" style="40" customWidth="1"/>
    <col min="38" max="39" width="9.140625" style="40"/>
    <col min="40" max="40" width="9.5703125" style="40" bestFit="1" customWidth="1"/>
    <col min="41" max="41" width="10.28515625" style="40" bestFit="1" customWidth="1"/>
    <col min="42" max="68" width="9.140625" style="40"/>
    <col min="69" max="83" width="9.140625" style="1"/>
  </cols>
  <sheetData>
    <row r="1" spans="1:83" s="2" customFormat="1" ht="18" customHeight="1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7"/>
      <c r="AE1" s="107"/>
      <c r="AF1" s="107"/>
      <c r="AG1" s="107"/>
      <c r="AH1" s="107"/>
      <c r="AI1" s="108"/>
      <c r="AJ1" s="80"/>
      <c r="AK1" s="42"/>
      <c r="AL1" s="42"/>
      <c r="AM1" s="42"/>
      <c r="AN1" s="43"/>
      <c r="AO1" s="43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</row>
    <row r="2" spans="1:83" s="37" customFormat="1" ht="13.5" customHeight="1">
      <c r="A2" s="3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9"/>
      <c r="AD2" s="109"/>
      <c r="AE2" s="109"/>
      <c r="AF2" s="109"/>
      <c r="AG2" s="110" t="s">
        <v>144</v>
      </c>
      <c r="AH2" s="111"/>
      <c r="AI2" s="106"/>
      <c r="AJ2" s="46"/>
      <c r="AK2" s="47"/>
      <c r="AL2" s="47"/>
      <c r="AM2" s="47"/>
      <c r="AN2" s="48"/>
      <c r="AO2" s="48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</row>
    <row r="3" spans="1:83" s="37" customFormat="1" ht="13.5" customHeight="1">
      <c r="A3" s="3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12" t="s">
        <v>121</v>
      </c>
      <c r="AD3" s="109"/>
      <c r="AE3" s="113"/>
      <c r="AF3" s="109"/>
      <c r="AG3" s="109"/>
      <c r="AH3" s="114"/>
      <c r="AI3" s="115"/>
      <c r="AJ3" s="47"/>
      <c r="AM3" s="47"/>
      <c r="AN3" s="48"/>
      <c r="AO3" s="48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</row>
    <row r="4" spans="1:83" s="37" customFormat="1" ht="15" customHeight="1">
      <c r="A4" s="3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232" t="s">
        <v>115</v>
      </c>
      <c r="AB4" s="233"/>
      <c r="AC4" s="233"/>
      <c r="AD4" s="233"/>
      <c r="AE4" s="233"/>
      <c r="AF4" s="233"/>
      <c r="AG4" s="233"/>
      <c r="AH4" s="233"/>
      <c r="AI4" s="115"/>
      <c r="AJ4" s="47"/>
      <c r="AM4" s="47"/>
      <c r="AN4" s="48"/>
      <c r="AO4" s="48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</row>
    <row r="5" spans="1:83" s="37" customFormat="1" ht="15" customHeight="1">
      <c r="A5" s="3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12"/>
      <c r="AD5" s="109"/>
      <c r="AE5" s="113"/>
      <c r="AF5" s="109"/>
      <c r="AG5" s="109"/>
      <c r="AH5" s="114"/>
      <c r="AI5" s="115"/>
      <c r="AJ5" s="47"/>
      <c r="AM5" s="47"/>
      <c r="AN5" s="48"/>
      <c r="AO5" s="48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</row>
    <row r="6" spans="1:83" s="2" customFormat="1" ht="24" customHeight="1">
      <c r="A6" s="10"/>
      <c r="B6" s="116"/>
      <c r="C6" s="234" t="s">
        <v>86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117"/>
      <c r="AH6" s="106"/>
      <c r="AI6" s="106"/>
      <c r="AJ6" s="41"/>
      <c r="AK6" s="42"/>
      <c r="AL6" s="42"/>
      <c r="AM6" s="42"/>
      <c r="AN6" s="45"/>
      <c r="AO6" s="45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</row>
    <row r="7" spans="1:83" s="4" customFormat="1" ht="18.75" customHeight="1">
      <c r="A7" s="8"/>
      <c r="B7" s="118"/>
      <c r="C7" s="235" t="s">
        <v>120</v>
      </c>
      <c r="D7" s="236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119"/>
      <c r="AH7" s="106"/>
      <c r="AI7" s="106"/>
      <c r="AJ7" s="50"/>
      <c r="AK7" s="43"/>
      <c r="AL7" s="43"/>
      <c r="AM7" s="43"/>
      <c r="AN7" s="43"/>
      <c r="AO7" s="43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s="4" customFormat="1" ht="15" customHeight="1">
      <c r="A8" s="8"/>
      <c r="B8" s="120"/>
      <c r="C8" s="221" t="s">
        <v>87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121"/>
      <c r="AH8" s="106"/>
      <c r="AI8" s="106"/>
      <c r="AJ8" s="51"/>
      <c r="AK8" s="52"/>
      <c r="AL8" s="52"/>
      <c r="AM8" s="52"/>
      <c r="AN8" s="52"/>
      <c r="AO8" s="52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3.5" customHeight="1">
      <c r="A9" s="8"/>
      <c r="B9" s="118"/>
      <c r="C9" s="222" t="s">
        <v>94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122"/>
      <c r="AH9" s="106"/>
      <c r="AI9" s="106"/>
      <c r="AJ9" s="51"/>
      <c r="AK9" s="52"/>
      <c r="AL9" s="52"/>
      <c r="AM9" s="52"/>
      <c r="AN9" s="52"/>
      <c r="AO9" s="52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ht="10.5" customHeight="1">
      <c r="A10" s="7"/>
      <c r="B10" s="118"/>
      <c r="C10" s="222" t="s">
        <v>99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123"/>
      <c r="AH10" s="106"/>
      <c r="AI10" s="106"/>
      <c r="AJ10" s="51"/>
      <c r="AK10" s="52"/>
      <c r="AL10" s="52"/>
      <c r="AM10" s="52"/>
      <c r="AN10" s="52"/>
      <c r="AO10" s="52"/>
    </row>
    <row r="11" spans="1:83" ht="15.75" customHeight="1">
      <c r="A11" s="7"/>
      <c r="B11" s="118"/>
      <c r="C11" s="124"/>
      <c r="D11" s="124"/>
      <c r="E11" s="124"/>
      <c r="F11" s="124"/>
      <c r="G11" s="124"/>
      <c r="H11" s="124"/>
      <c r="I11" s="124"/>
      <c r="J11" s="125" t="s">
        <v>5</v>
      </c>
      <c r="K11" s="125"/>
      <c r="L11" s="125"/>
      <c r="M11" s="125"/>
      <c r="N11" s="125"/>
      <c r="O11" s="125"/>
      <c r="P11" s="125"/>
      <c r="Q11" s="125"/>
      <c r="R11" s="126"/>
      <c r="S11" s="126"/>
      <c r="T11" s="126"/>
      <c r="U11" s="126"/>
      <c r="V11" s="126"/>
      <c r="W11" s="126"/>
      <c r="X11" s="126"/>
      <c r="Y11" s="126"/>
      <c r="Z11" s="125"/>
      <c r="AA11" s="125"/>
      <c r="AB11" s="127"/>
      <c r="AC11" s="128"/>
      <c r="AD11" s="128"/>
      <c r="AE11" s="129"/>
      <c r="AF11" s="130"/>
      <c r="AG11" s="131"/>
      <c r="AH11" s="106"/>
      <c r="AI11" s="106"/>
      <c r="AJ11" s="51"/>
      <c r="AK11" s="52"/>
      <c r="AL11" s="52"/>
      <c r="AM11" s="52"/>
      <c r="AN11" s="52"/>
      <c r="AO11" s="52"/>
    </row>
    <row r="12" spans="1:83" ht="15.75" customHeight="1">
      <c r="A12" s="7"/>
      <c r="B12" s="118"/>
      <c r="C12" s="124"/>
      <c r="D12" s="124"/>
      <c r="E12" s="124"/>
      <c r="F12" s="124"/>
      <c r="G12" s="124"/>
      <c r="H12" s="124"/>
      <c r="I12" s="124"/>
      <c r="J12" s="214" t="s">
        <v>73</v>
      </c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132"/>
      <c r="AH12" s="106"/>
      <c r="AI12" s="106"/>
      <c r="AJ12" s="51"/>
      <c r="AK12" s="52"/>
      <c r="AL12" s="52"/>
      <c r="AM12" s="52"/>
      <c r="AN12" s="52"/>
      <c r="AO12" s="52"/>
    </row>
    <row r="13" spans="1:83" ht="110.25" customHeight="1">
      <c r="A13" s="7"/>
      <c r="B13" s="133"/>
      <c r="C13" s="134"/>
      <c r="D13" s="134"/>
      <c r="E13" s="134"/>
      <c r="F13" s="134"/>
      <c r="G13" s="134"/>
      <c r="H13" s="134"/>
      <c r="I13" s="134"/>
      <c r="J13" s="214" t="s">
        <v>95</v>
      </c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132"/>
      <c r="AH13" s="106"/>
      <c r="AI13" s="106"/>
      <c r="AJ13" s="51"/>
      <c r="AK13" s="52"/>
      <c r="AL13" s="52"/>
      <c r="AM13" s="52"/>
      <c r="AN13" s="52"/>
      <c r="AO13" s="52"/>
    </row>
    <row r="14" spans="1:83" ht="5.25" customHeight="1">
      <c r="A14" s="7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35"/>
      <c r="AI14" s="135"/>
      <c r="AJ14" s="51"/>
      <c r="AK14" s="52"/>
      <c r="AL14" s="52"/>
      <c r="AM14" s="52"/>
      <c r="AN14" s="52"/>
      <c r="AO14" s="52"/>
    </row>
    <row r="15" spans="1:83" s="14" customFormat="1" ht="60.75" customHeight="1">
      <c r="A15" s="5"/>
      <c r="B15" s="225" t="s">
        <v>6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7"/>
      <c r="Q15" s="227"/>
      <c r="R15" s="227"/>
      <c r="S15" s="227"/>
      <c r="T15" s="227"/>
      <c r="U15" s="227"/>
      <c r="V15" s="227"/>
      <c r="W15" s="227"/>
      <c r="X15" s="228"/>
      <c r="Y15" s="104"/>
      <c r="Z15" s="238" t="s">
        <v>98</v>
      </c>
      <c r="AA15" s="223" t="s">
        <v>0</v>
      </c>
      <c r="AB15" s="215" t="s">
        <v>34</v>
      </c>
      <c r="AC15" s="216"/>
      <c r="AD15" s="216"/>
      <c r="AE15" s="216"/>
      <c r="AF15" s="216"/>
      <c r="AG15" s="230"/>
      <c r="AH15" s="223" t="s">
        <v>7</v>
      </c>
      <c r="AI15" s="224"/>
      <c r="AJ15" s="38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</row>
    <row r="16" spans="1:83" s="14" customFormat="1" ht="29.25" customHeight="1">
      <c r="A16" s="5"/>
      <c r="B16" s="215" t="s">
        <v>88</v>
      </c>
      <c r="C16" s="216"/>
      <c r="D16" s="217"/>
      <c r="E16" s="223" t="s">
        <v>42</v>
      </c>
      <c r="F16" s="223"/>
      <c r="G16" s="223" t="s">
        <v>43</v>
      </c>
      <c r="H16" s="223"/>
      <c r="I16" s="225" t="s">
        <v>89</v>
      </c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8"/>
      <c r="Y16" s="104"/>
      <c r="Z16" s="239"/>
      <c r="AA16" s="223"/>
      <c r="AB16" s="218"/>
      <c r="AC16" s="219"/>
      <c r="AD16" s="219"/>
      <c r="AE16" s="219"/>
      <c r="AF16" s="219"/>
      <c r="AG16" s="231"/>
      <c r="AH16" s="223"/>
      <c r="AI16" s="224"/>
      <c r="AJ16" s="38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</row>
    <row r="17" spans="1:68" s="14" customFormat="1" ht="53.25" customHeight="1">
      <c r="A17" s="5"/>
      <c r="B17" s="218"/>
      <c r="C17" s="219"/>
      <c r="D17" s="220"/>
      <c r="E17" s="223"/>
      <c r="F17" s="223"/>
      <c r="G17" s="223"/>
      <c r="H17" s="223"/>
      <c r="I17" s="225" t="s">
        <v>90</v>
      </c>
      <c r="J17" s="229"/>
      <c r="K17" s="104" t="s">
        <v>91</v>
      </c>
      <c r="L17" s="225" t="s">
        <v>92</v>
      </c>
      <c r="M17" s="229"/>
      <c r="N17" s="225" t="s">
        <v>93</v>
      </c>
      <c r="O17" s="227"/>
      <c r="P17" s="227"/>
      <c r="Q17" s="227"/>
      <c r="R17" s="227"/>
      <c r="S17" s="227"/>
      <c r="T17" s="227"/>
      <c r="U17" s="227"/>
      <c r="V17" s="227"/>
      <c r="W17" s="227"/>
      <c r="X17" s="228"/>
      <c r="Y17" s="104"/>
      <c r="Z17" s="240"/>
      <c r="AA17" s="223"/>
      <c r="AB17" s="104">
        <v>2018</v>
      </c>
      <c r="AC17" s="104">
        <v>2019</v>
      </c>
      <c r="AD17" s="104">
        <v>2020</v>
      </c>
      <c r="AE17" s="104">
        <v>2021</v>
      </c>
      <c r="AF17" s="104">
        <v>2022</v>
      </c>
      <c r="AG17" s="104">
        <v>2023</v>
      </c>
      <c r="AH17" s="223" t="s">
        <v>1</v>
      </c>
      <c r="AI17" s="224"/>
      <c r="AJ17" s="38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</row>
    <row r="18" spans="1:68" s="14" customFormat="1" ht="15.75" customHeight="1">
      <c r="A18" s="5"/>
      <c r="B18" s="65">
        <v>1</v>
      </c>
      <c r="C18" s="65">
        <v>2</v>
      </c>
      <c r="D18" s="65">
        <v>3</v>
      </c>
      <c r="E18" s="65">
        <v>4</v>
      </c>
      <c r="F18" s="65">
        <v>5</v>
      </c>
      <c r="G18" s="65">
        <v>6</v>
      </c>
      <c r="H18" s="65">
        <v>7</v>
      </c>
      <c r="I18" s="65">
        <v>8</v>
      </c>
      <c r="J18" s="65">
        <v>9</v>
      </c>
      <c r="K18" s="65">
        <v>10</v>
      </c>
      <c r="L18" s="65">
        <v>11</v>
      </c>
      <c r="M18" s="65">
        <v>12</v>
      </c>
      <c r="N18" s="65">
        <v>13</v>
      </c>
      <c r="O18" s="65">
        <v>14</v>
      </c>
      <c r="P18" s="105">
        <v>15</v>
      </c>
      <c r="Q18" s="105">
        <v>16</v>
      </c>
      <c r="R18" s="105">
        <v>17</v>
      </c>
      <c r="S18" s="105">
        <v>18</v>
      </c>
      <c r="T18" s="105">
        <v>19</v>
      </c>
      <c r="U18" s="105">
        <v>20</v>
      </c>
      <c r="V18" s="65">
        <v>15</v>
      </c>
      <c r="W18" s="65">
        <v>16</v>
      </c>
      <c r="X18" s="65">
        <v>17</v>
      </c>
      <c r="Y18" s="65">
        <v>19</v>
      </c>
      <c r="Z18" s="67">
        <v>18</v>
      </c>
      <c r="AA18" s="66">
        <v>19</v>
      </c>
      <c r="AB18" s="105">
        <v>20</v>
      </c>
      <c r="AC18" s="105">
        <v>21</v>
      </c>
      <c r="AD18" s="105">
        <v>22</v>
      </c>
      <c r="AE18" s="105">
        <v>23</v>
      </c>
      <c r="AF18" s="105">
        <v>24</v>
      </c>
      <c r="AG18" s="105">
        <v>25</v>
      </c>
      <c r="AH18" s="212">
        <v>26</v>
      </c>
      <c r="AI18" s="213"/>
      <c r="AJ18" s="38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</row>
    <row r="19" spans="1:68" s="14" customFormat="1" ht="51.75" customHeight="1">
      <c r="A19" s="60" t="s">
        <v>84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7"/>
      <c r="Z19" s="188" t="s">
        <v>132</v>
      </c>
      <c r="AA19" s="208" t="s">
        <v>100</v>
      </c>
      <c r="AB19" s="209" t="s">
        <v>137</v>
      </c>
      <c r="AC19" s="209" t="s">
        <v>137</v>
      </c>
      <c r="AD19" s="209" t="s">
        <v>138</v>
      </c>
      <c r="AE19" s="209" t="s">
        <v>138</v>
      </c>
      <c r="AF19" s="209" t="s">
        <v>138</v>
      </c>
      <c r="AG19" s="209" t="s">
        <v>138</v>
      </c>
      <c r="AH19" s="210"/>
      <c r="AI19" s="85"/>
      <c r="AJ19" s="82"/>
      <c r="AK19" s="59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</row>
    <row r="20" spans="1:68" s="14" customFormat="1" ht="18.75" customHeight="1">
      <c r="A20" s="62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40" t="s">
        <v>96</v>
      </c>
      <c r="AA20" s="141"/>
      <c r="AB20" s="142"/>
      <c r="AC20" s="142"/>
      <c r="AD20" s="142"/>
      <c r="AE20" s="143"/>
      <c r="AF20" s="143"/>
      <c r="AG20" s="143"/>
      <c r="AH20" s="138"/>
      <c r="AI20" s="86"/>
      <c r="AJ20" s="54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</row>
    <row r="21" spans="1:68" s="53" customFormat="1" ht="27.75" customHeight="1">
      <c r="A21" s="60"/>
      <c r="B21" s="68"/>
      <c r="C21" s="68"/>
      <c r="D21" s="68"/>
      <c r="E21" s="68"/>
      <c r="F21" s="68"/>
      <c r="G21" s="68"/>
      <c r="H21" s="68"/>
      <c r="I21" s="68"/>
      <c r="J21" s="144"/>
      <c r="K21" s="144"/>
      <c r="L21" s="144"/>
      <c r="M21" s="144"/>
      <c r="N21" s="144"/>
      <c r="O21" s="144"/>
      <c r="P21" s="144"/>
      <c r="Q21" s="144"/>
      <c r="R21" s="76"/>
      <c r="S21" s="76"/>
      <c r="T21" s="76"/>
      <c r="U21" s="76"/>
      <c r="V21" s="76"/>
      <c r="W21" s="76"/>
      <c r="X21" s="76"/>
      <c r="Y21" s="77"/>
      <c r="Z21" s="145" t="s">
        <v>101</v>
      </c>
      <c r="AA21" s="102"/>
      <c r="AB21" s="146"/>
      <c r="AC21" s="146"/>
      <c r="AD21" s="146"/>
      <c r="AE21" s="146"/>
      <c r="AF21" s="146"/>
      <c r="AG21" s="146"/>
      <c r="AH21" s="147"/>
      <c r="AI21" s="87"/>
      <c r="AJ21" s="54"/>
    </row>
    <row r="22" spans="1:68" s="53" customFormat="1" ht="42" customHeight="1">
      <c r="A22" s="60"/>
      <c r="B22" s="68"/>
      <c r="C22" s="68"/>
      <c r="D22" s="68"/>
      <c r="E22" s="68"/>
      <c r="F22" s="68"/>
      <c r="G22" s="68"/>
      <c r="H22" s="68"/>
      <c r="I22" s="68"/>
      <c r="J22" s="144"/>
      <c r="K22" s="144"/>
      <c r="L22" s="144"/>
      <c r="M22" s="144"/>
      <c r="N22" s="144"/>
      <c r="O22" s="144"/>
      <c r="P22" s="144"/>
      <c r="Q22" s="144"/>
      <c r="R22" s="76"/>
      <c r="S22" s="76"/>
      <c r="T22" s="76"/>
      <c r="U22" s="76"/>
      <c r="V22" s="76"/>
      <c r="W22" s="76"/>
      <c r="X22" s="76"/>
      <c r="Y22" s="77"/>
      <c r="Z22" s="97" t="s">
        <v>102</v>
      </c>
      <c r="AA22" s="102" t="s">
        <v>82</v>
      </c>
      <c r="AB22" s="98">
        <v>7.3</v>
      </c>
      <c r="AC22" s="98">
        <v>7.7</v>
      </c>
      <c r="AD22" s="98">
        <v>8.1999999999999993</v>
      </c>
      <c r="AE22" s="98">
        <v>8.6999999999999993</v>
      </c>
      <c r="AF22" s="98">
        <v>9.1999999999999993</v>
      </c>
      <c r="AG22" s="98">
        <v>9.6999999999999993</v>
      </c>
      <c r="AH22" s="148">
        <v>9.6999999999999993</v>
      </c>
      <c r="AI22" s="87"/>
      <c r="AJ22" s="54"/>
    </row>
    <row r="23" spans="1:68" s="53" customFormat="1" ht="42" customHeight="1">
      <c r="A23" s="60"/>
      <c r="B23" s="68"/>
      <c r="C23" s="68"/>
      <c r="D23" s="68"/>
      <c r="E23" s="68"/>
      <c r="F23" s="68"/>
      <c r="G23" s="68"/>
      <c r="H23" s="68"/>
      <c r="I23" s="68"/>
      <c r="J23" s="144"/>
      <c r="K23" s="144"/>
      <c r="L23" s="144"/>
      <c r="M23" s="144"/>
      <c r="N23" s="144"/>
      <c r="O23" s="144"/>
      <c r="P23" s="144"/>
      <c r="Q23" s="144"/>
      <c r="R23" s="76"/>
      <c r="S23" s="76"/>
      <c r="T23" s="76"/>
      <c r="U23" s="76"/>
      <c r="V23" s="76"/>
      <c r="W23" s="76"/>
      <c r="X23" s="76"/>
      <c r="Y23" s="77"/>
      <c r="Z23" s="97" t="s">
        <v>154</v>
      </c>
      <c r="AA23" s="102" t="s">
        <v>82</v>
      </c>
      <c r="AB23" s="98">
        <v>30</v>
      </c>
      <c r="AC23" s="98">
        <v>33</v>
      </c>
      <c r="AD23" s="98">
        <v>40</v>
      </c>
      <c r="AE23" s="98">
        <v>43</v>
      </c>
      <c r="AF23" s="98">
        <v>53</v>
      </c>
      <c r="AG23" s="98">
        <v>67</v>
      </c>
      <c r="AH23" s="148">
        <v>67</v>
      </c>
      <c r="AI23" s="87"/>
      <c r="AJ23" s="54"/>
    </row>
    <row r="24" spans="1:68" s="56" customFormat="1" ht="42.75" customHeight="1">
      <c r="A24" s="60"/>
      <c r="B24" s="149"/>
      <c r="C24" s="149"/>
      <c r="D24" s="149"/>
      <c r="E24" s="149"/>
      <c r="F24" s="149"/>
      <c r="G24" s="149"/>
      <c r="H24" s="149"/>
      <c r="I24" s="149"/>
      <c r="J24" s="150"/>
      <c r="K24" s="150"/>
      <c r="L24" s="150"/>
      <c r="M24" s="150"/>
      <c r="N24" s="150"/>
      <c r="O24" s="150"/>
      <c r="P24" s="150"/>
      <c r="Q24" s="150"/>
      <c r="R24" s="151"/>
      <c r="S24" s="151"/>
      <c r="T24" s="151"/>
      <c r="U24" s="151"/>
      <c r="V24" s="151"/>
      <c r="W24" s="151"/>
      <c r="X24" s="151"/>
      <c r="Y24" s="152"/>
      <c r="Z24" s="204" t="s">
        <v>110</v>
      </c>
      <c r="AA24" s="205" t="s">
        <v>100</v>
      </c>
      <c r="AB24" s="206">
        <v>3300</v>
      </c>
      <c r="AC24" s="206">
        <v>3300</v>
      </c>
      <c r="AD24" s="206">
        <v>4300</v>
      </c>
      <c r="AE24" s="206">
        <v>4300</v>
      </c>
      <c r="AF24" s="206">
        <v>4300</v>
      </c>
      <c r="AG24" s="206">
        <v>4300</v>
      </c>
      <c r="AH24" s="207"/>
      <c r="AI24" s="85"/>
      <c r="AJ24" s="83"/>
    </row>
    <row r="25" spans="1:68" s="53" customFormat="1" ht="44.25" customHeight="1">
      <c r="A25" s="61"/>
      <c r="B25" s="149"/>
      <c r="C25" s="149"/>
      <c r="D25" s="149"/>
      <c r="E25" s="149"/>
      <c r="F25" s="149"/>
      <c r="G25" s="149"/>
      <c r="H25" s="149"/>
      <c r="I25" s="149"/>
      <c r="J25" s="150"/>
      <c r="K25" s="150"/>
      <c r="L25" s="150"/>
      <c r="M25" s="150"/>
      <c r="N25" s="150"/>
      <c r="O25" s="150"/>
      <c r="P25" s="150"/>
      <c r="Q25" s="150"/>
      <c r="R25" s="151"/>
      <c r="S25" s="151"/>
      <c r="T25" s="151"/>
      <c r="U25" s="151"/>
      <c r="V25" s="151"/>
      <c r="W25" s="151"/>
      <c r="X25" s="151"/>
      <c r="Y25" s="152"/>
      <c r="Z25" s="189" t="s">
        <v>103</v>
      </c>
      <c r="AA25" s="190" t="s">
        <v>100</v>
      </c>
      <c r="AB25" s="191">
        <v>3250</v>
      </c>
      <c r="AC25" s="191">
        <v>3250</v>
      </c>
      <c r="AD25" s="191">
        <v>4250</v>
      </c>
      <c r="AE25" s="191">
        <v>4250</v>
      </c>
      <c r="AF25" s="191">
        <v>4250</v>
      </c>
      <c r="AG25" s="191">
        <v>4250</v>
      </c>
      <c r="AH25" s="192"/>
      <c r="AI25" s="88"/>
      <c r="AJ25" s="54"/>
    </row>
    <row r="26" spans="1:68" s="53" customFormat="1" ht="31.5" customHeight="1">
      <c r="A26" s="61"/>
      <c r="B26" s="149"/>
      <c r="C26" s="149"/>
      <c r="D26" s="149"/>
      <c r="E26" s="149"/>
      <c r="F26" s="149"/>
      <c r="G26" s="149"/>
      <c r="H26" s="149"/>
      <c r="I26" s="149"/>
      <c r="J26" s="150"/>
      <c r="K26" s="150"/>
      <c r="L26" s="150"/>
      <c r="M26" s="150"/>
      <c r="N26" s="150"/>
      <c r="O26" s="150"/>
      <c r="P26" s="150"/>
      <c r="Q26" s="150"/>
      <c r="R26" s="151"/>
      <c r="S26" s="151"/>
      <c r="T26" s="151"/>
      <c r="U26" s="151"/>
      <c r="V26" s="151"/>
      <c r="W26" s="151"/>
      <c r="X26" s="151"/>
      <c r="Y26" s="152"/>
      <c r="Z26" s="153" t="s">
        <v>123</v>
      </c>
      <c r="AA26" s="102" t="s">
        <v>113</v>
      </c>
      <c r="AB26" s="98">
        <v>16000</v>
      </c>
      <c r="AC26" s="98">
        <v>16000</v>
      </c>
      <c r="AD26" s="98">
        <v>20000</v>
      </c>
      <c r="AE26" s="98">
        <v>20000</v>
      </c>
      <c r="AF26" s="98">
        <v>20000</v>
      </c>
      <c r="AG26" s="98">
        <v>20000</v>
      </c>
      <c r="AH26" s="148">
        <f>AG26+AF26+AE26+AD26+AC26+AB26</f>
        <v>112000</v>
      </c>
      <c r="AI26" s="88"/>
      <c r="AJ26" s="54"/>
    </row>
    <row r="27" spans="1:68" s="39" customFormat="1" ht="67.5" customHeight="1">
      <c r="A27" s="6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4"/>
      <c r="M27" s="154"/>
      <c r="N27" s="154"/>
      <c r="O27" s="154"/>
      <c r="P27" s="154"/>
      <c r="Q27" s="154"/>
      <c r="R27" s="155"/>
      <c r="S27" s="155"/>
      <c r="T27" s="155"/>
      <c r="U27" s="155"/>
      <c r="V27" s="155"/>
      <c r="W27" s="155"/>
      <c r="X27" s="155"/>
      <c r="Y27" s="152"/>
      <c r="Z27" s="156" t="s">
        <v>104</v>
      </c>
      <c r="AA27" s="141" t="s">
        <v>97</v>
      </c>
      <c r="AB27" s="157">
        <v>1</v>
      </c>
      <c r="AC27" s="157">
        <v>1</v>
      </c>
      <c r="AD27" s="157">
        <v>1</v>
      </c>
      <c r="AE27" s="157">
        <v>1</v>
      </c>
      <c r="AF27" s="157">
        <v>1</v>
      </c>
      <c r="AG27" s="157">
        <v>1</v>
      </c>
      <c r="AH27" s="158"/>
      <c r="AI27" s="87"/>
      <c r="AJ27" s="54"/>
    </row>
    <row r="28" spans="1:68" s="39" customFormat="1" ht="33.75" customHeight="1">
      <c r="A28" s="60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9"/>
      <c r="M28" s="159"/>
      <c r="N28" s="159"/>
      <c r="O28" s="159"/>
      <c r="P28" s="159"/>
      <c r="Q28" s="159"/>
      <c r="R28" s="78"/>
      <c r="S28" s="78"/>
      <c r="T28" s="78"/>
      <c r="U28" s="78"/>
      <c r="V28" s="78"/>
      <c r="W28" s="78"/>
      <c r="X28" s="78"/>
      <c r="Y28" s="152"/>
      <c r="Z28" s="153" t="s">
        <v>149</v>
      </c>
      <c r="AA28" s="102" t="s">
        <v>83</v>
      </c>
      <c r="AB28" s="160">
        <v>4</v>
      </c>
      <c r="AC28" s="160">
        <v>4</v>
      </c>
      <c r="AD28" s="160">
        <v>5</v>
      </c>
      <c r="AE28" s="160">
        <v>5</v>
      </c>
      <c r="AF28" s="160">
        <v>5</v>
      </c>
      <c r="AG28" s="160">
        <v>5</v>
      </c>
      <c r="AH28" s="161">
        <f>AG28+AF28+AE28+AD28+AC28+AB28</f>
        <v>28</v>
      </c>
      <c r="AI28" s="87"/>
      <c r="AJ28" s="54"/>
    </row>
    <row r="29" spans="1:68" s="39" customFormat="1" ht="61.5" customHeight="1">
      <c r="A29" s="60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62"/>
      <c r="S29" s="162"/>
      <c r="T29" s="162"/>
      <c r="U29" s="162"/>
      <c r="V29" s="162"/>
      <c r="W29" s="162"/>
      <c r="X29" s="162"/>
      <c r="Y29" s="152"/>
      <c r="Z29" s="163" t="s">
        <v>124</v>
      </c>
      <c r="AA29" s="141" t="s">
        <v>97</v>
      </c>
      <c r="AB29" s="157">
        <v>1</v>
      </c>
      <c r="AC29" s="157">
        <v>1</v>
      </c>
      <c r="AD29" s="157">
        <v>1</v>
      </c>
      <c r="AE29" s="157">
        <v>1</v>
      </c>
      <c r="AF29" s="157">
        <v>1</v>
      </c>
      <c r="AG29" s="157">
        <v>1</v>
      </c>
      <c r="AH29" s="158"/>
      <c r="AI29" s="87"/>
      <c r="AJ29" s="54"/>
    </row>
    <row r="30" spans="1:68" s="39" customFormat="1" ht="39" customHeight="1">
      <c r="A30" s="60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62"/>
      <c r="S30" s="162"/>
      <c r="T30" s="162"/>
      <c r="U30" s="162"/>
      <c r="V30" s="162"/>
      <c r="W30" s="162"/>
      <c r="X30" s="162"/>
      <c r="Y30" s="152"/>
      <c r="Z30" s="153" t="s">
        <v>125</v>
      </c>
      <c r="AA30" s="102" t="s">
        <v>83</v>
      </c>
      <c r="AB30" s="160">
        <v>4</v>
      </c>
      <c r="AC30" s="160">
        <v>4</v>
      </c>
      <c r="AD30" s="160">
        <v>5</v>
      </c>
      <c r="AE30" s="160">
        <v>5</v>
      </c>
      <c r="AF30" s="160">
        <v>5</v>
      </c>
      <c r="AG30" s="160">
        <v>5</v>
      </c>
      <c r="AH30" s="161">
        <f>AG30+AF30+AE30+AD30+AC30+AB30</f>
        <v>28</v>
      </c>
      <c r="AI30" s="87"/>
      <c r="AJ30" s="54"/>
    </row>
    <row r="31" spans="1:68" s="39" customFormat="1" ht="62.25" customHeight="1">
      <c r="A31" s="7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64"/>
      <c r="Z31" s="163" t="s">
        <v>126</v>
      </c>
      <c r="AA31" s="141" t="s">
        <v>97</v>
      </c>
      <c r="AB31" s="157">
        <v>1</v>
      </c>
      <c r="AC31" s="157">
        <v>1</v>
      </c>
      <c r="AD31" s="157">
        <v>1</v>
      </c>
      <c r="AE31" s="157">
        <v>1</v>
      </c>
      <c r="AF31" s="157">
        <v>1</v>
      </c>
      <c r="AG31" s="157">
        <v>1</v>
      </c>
      <c r="AH31" s="158"/>
      <c r="AI31" s="87"/>
      <c r="AJ31" s="54"/>
    </row>
    <row r="32" spans="1:68" s="56" customFormat="1" ht="30" customHeight="1">
      <c r="A32" s="60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79"/>
      <c r="Z32" s="153" t="s">
        <v>106</v>
      </c>
      <c r="AA32" s="165" t="s">
        <v>83</v>
      </c>
      <c r="AB32" s="166">
        <v>4</v>
      </c>
      <c r="AC32" s="166">
        <v>4</v>
      </c>
      <c r="AD32" s="166">
        <v>5</v>
      </c>
      <c r="AE32" s="166">
        <v>5</v>
      </c>
      <c r="AF32" s="166">
        <v>5</v>
      </c>
      <c r="AG32" s="166">
        <v>5</v>
      </c>
      <c r="AH32" s="167">
        <f t="shared" ref="AH32:AH36" si="0">AG32+AF32+AE32+AD32+AC32+AB32</f>
        <v>28</v>
      </c>
      <c r="AI32" s="87"/>
      <c r="AJ32" s="84"/>
    </row>
    <row r="33" spans="1:68" s="56" customFormat="1" ht="52.5" customHeight="1">
      <c r="A33" s="60"/>
      <c r="B33" s="150">
        <v>6</v>
      </c>
      <c r="C33" s="150">
        <v>0</v>
      </c>
      <c r="D33" s="150">
        <v>1</v>
      </c>
      <c r="E33" s="150">
        <v>0</v>
      </c>
      <c r="F33" s="150">
        <v>4</v>
      </c>
      <c r="G33" s="150">
        <v>0</v>
      </c>
      <c r="H33" s="150">
        <v>9</v>
      </c>
      <c r="I33" s="150">
        <v>1</v>
      </c>
      <c r="J33" s="150">
        <v>9</v>
      </c>
      <c r="K33" s="150">
        <v>1</v>
      </c>
      <c r="L33" s="150">
        <v>0</v>
      </c>
      <c r="M33" s="150">
        <v>1</v>
      </c>
      <c r="N33" s="150">
        <v>2</v>
      </c>
      <c r="O33" s="150">
        <v>0</v>
      </c>
      <c r="P33" s="150"/>
      <c r="Q33" s="150"/>
      <c r="R33" s="150"/>
      <c r="S33" s="150"/>
      <c r="T33" s="150"/>
      <c r="U33" s="150"/>
      <c r="V33" s="150">
        <v>0</v>
      </c>
      <c r="W33" s="150">
        <v>1</v>
      </c>
      <c r="X33" s="150" t="s">
        <v>133</v>
      </c>
      <c r="Y33" s="79"/>
      <c r="Z33" s="156" t="s">
        <v>130</v>
      </c>
      <c r="AA33" s="141" t="s">
        <v>100</v>
      </c>
      <c r="AB33" s="168">
        <v>250</v>
      </c>
      <c r="AC33" s="168">
        <v>250</v>
      </c>
      <c r="AD33" s="168">
        <v>250</v>
      </c>
      <c r="AE33" s="168">
        <v>250</v>
      </c>
      <c r="AF33" s="168">
        <v>250</v>
      </c>
      <c r="AG33" s="168">
        <v>250</v>
      </c>
      <c r="AH33" s="169"/>
      <c r="AI33" s="87"/>
      <c r="AJ33" s="84"/>
    </row>
    <row r="34" spans="1:68" s="56" customFormat="1" ht="45.75" customHeight="1">
      <c r="A34" s="60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79"/>
      <c r="Z34" s="153" t="s">
        <v>131</v>
      </c>
      <c r="AA34" s="102" t="s">
        <v>83</v>
      </c>
      <c r="AB34" s="170">
        <v>8</v>
      </c>
      <c r="AC34" s="170">
        <v>8</v>
      </c>
      <c r="AD34" s="170">
        <v>8</v>
      </c>
      <c r="AE34" s="170">
        <v>8</v>
      </c>
      <c r="AF34" s="170">
        <v>8</v>
      </c>
      <c r="AG34" s="170">
        <v>8</v>
      </c>
      <c r="AH34" s="171">
        <f t="shared" si="0"/>
        <v>48</v>
      </c>
      <c r="AI34" s="87"/>
      <c r="AJ34" s="84"/>
    </row>
    <row r="35" spans="1:68" s="56" customFormat="1" ht="55.5" customHeight="1">
      <c r="A35" s="60"/>
      <c r="B35" s="150">
        <v>6</v>
      </c>
      <c r="C35" s="150">
        <v>0</v>
      </c>
      <c r="D35" s="150">
        <v>1</v>
      </c>
      <c r="E35" s="150">
        <v>0</v>
      </c>
      <c r="F35" s="150">
        <v>4</v>
      </c>
      <c r="G35" s="150">
        <v>0</v>
      </c>
      <c r="H35" s="150">
        <v>9</v>
      </c>
      <c r="I35" s="150">
        <v>1</v>
      </c>
      <c r="J35" s="150">
        <v>9</v>
      </c>
      <c r="K35" s="150">
        <v>1</v>
      </c>
      <c r="L35" s="150">
        <v>0</v>
      </c>
      <c r="M35" s="150">
        <v>1</v>
      </c>
      <c r="N35" s="150" t="s">
        <v>134</v>
      </c>
      <c r="O35" s="150">
        <v>5</v>
      </c>
      <c r="P35" s="150"/>
      <c r="Q35" s="150"/>
      <c r="R35" s="150"/>
      <c r="S35" s="150"/>
      <c r="T35" s="150"/>
      <c r="U35" s="150"/>
      <c r="V35" s="150">
        <v>5</v>
      </c>
      <c r="W35" s="150">
        <v>5</v>
      </c>
      <c r="X35" s="150" t="s">
        <v>133</v>
      </c>
      <c r="Y35" s="79"/>
      <c r="Z35" s="156" t="s">
        <v>139</v>
      </c>
      <c r="AA35" s="141" t="s">
        <v>85</v>
      </c>
      <c r="AB35" s="168">
        <v>3000</v>
      </c>
      <c r="AC35" s="168">
        <v>3000</v>
      </c>
      <c r="AD35" s="168">
        <v>4000</v>
      </c>
      <c r="AE35" s="168">
        <v>4000</v>
      </c>
      <c r="AF35" s="168">
        <v>4000</v>
      </c>
      <c r="AG35" s="168">
        <v>4000</v>
      </c>
      <c r="AH35" s="169"/>
      <c r="AI35" s="87"/>
      <c r="AJ35" s="84"/>
    </row>
    <row r="36" spans="1:68" s="56" customFormat="1" ht="30" customHeight="1">
      <c r="A36" s="60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79"/>
      <c r="Z36" s="153" t="s">
        <v>105</v>
      </c>
      <c r="AA36" s="102" t="s">
        <v>83</v>
      </c>
      <c r="AB36" s="170">
        <v>4</v>
      </c>
      <c r="AC36" s="170">
        <v>4</v>
      </c>
      <c r="AD36" s="170">
        <v>5</v>
      </c>
      <c r="AE36" s="170">
        <v>5</v>
      </c>
      <c r="AF36" s="170">
        <v>5</v>
      </c>
      <c r="AG36" s="170">
        <v>5</v>
      </c>
      <c r="AH36" s="171">
        <f t="shared" si="0"/>
        <v>28</v>
      </c>
      <c r="AI36" s="87"/>
      <c r="AJ36" s="84"/>
    </row>
    <row r="37" spans="1:68" s="56" customFormat="1" ht="55.5" customHeight="1">
      <c r="A37" s="60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79"/>
      <c r="Z37" s="193" t="s">
        <v>140</v>
      </c>
      <c r="AA37" s="190" t="s">
        <v>85</v>
      </c>
      <c r="AB37" s="194">
        <v>50</v>
      </c>
      <c r="AC37" s="194">
        <v>50</v>
      </c>
      <c r="AD37" s="194">
        <v>50</v>
      </c>
      <c r="AE37" s="194">
        <v>50</v>
      </c>
      <c r="AF37" s="194">
        <v>50</v>
      </c>
      <c r="AG37" s="194">
        <v>50</v>
      </c>
      <c r="AH37" s="195"/>
      <c r="AI37" s="87"/>
      <c r="AJ37" s="84"/>
    </row>
    <row r="38" spans="1:68" s="56" customFormat="1" ht="66" customHeight="1">
      <c r="A38" s="60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79"/>
      <c r="Z38" s="153" t="s">
        <v>146</v>
      </c>
      <c r="AA38" s="102" t="s">
        <v>82</v>
      </c>
      <c r="AB38" s="172">
        <v>1</v>
      </c>
      <c r="AC38" s="172">
        <v>1</v>
      </c>
      <c r="AD38" s="172">
        <v>1</v>
      </c>
      <c r="AE38" s="172">
        <v>1</v>
      </c>
      <c r="AF38" s="172">
        <v>1</v>
      </c>
      <c r="AG38" s="172">
        <v>1</v>
      </c>
      <c r="AH38" s="173">
        <v>1</v>
      </c>
      <c r="AI38" s="87"/>
      <c r="AJ38" s="84"/>
    </row>
    <row r="39" spans="1:68" s="56" customFormat="1" ht="56.25" customHeight="1">
      <c r="A39" s="60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79"/>
      <c r="Z39" s="163" t="s">
        <v>135</v>
      </c>
      <c r="AA39" s="141" t="s">
        <v>97</v>
      </c>
      <c r="AB39" s="157">
        <v>1</v>
      </c>
      <c r="AC39" s="157">
        <v>1</v>
      </c>
      <c r="AD39" s="157">
        <v>1</v>
      </c>
      <c r="AE39" s="157">
        <v>1</v>
      </c>
      <c r="AF39" s="157">
        <v>1</v>
      </c>
      <c r="AG39" s="157">
        <v>1</v>
      </c>
      <c r="AH39" s="158"/>
      <c r="AI39" s="87"/>
      <c r="AJ39" s="84"/>
    </row>
    <row r="40" spans="1:68" s="56" customFormat="1" ht="40.5" customHeight="1">
      <c r="A40" s="60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79"/>
      <c r="Z40" s="153" t="s">
        <v>122</v>
      </c>
      <c r="AA40" s="102" t="s">
        <v>83</v>
      </c>
      <c r="AB40" s="170">
        <v>20</v>
      </c>
      <c r="AC40" s="170">
        <v>20</v>
      </c>
      <c r="AD40" s="170">
        <v>20</v>
      </c>
      <c r="AE40" s="170">
        <v>20</v>
      </c>
      <c r="AF40" s="170">
        <v>20</v>
      </c>
      <c r="AG40" s="170">
        <v>20</v>
      </c>
      <c r="AH40" s="171">
        <f>AG40+AF40+AE40+AD40+AC40+AB40</f>
        <v>120</v>
      </c>
      <c r="AI40" s="87"/>
      <c r="AJ40" s="84"/>
    </row>
    <row r="41" spans="1:68" s="56" customFormat="1" ht="57.75" customHeight="1">
      <c r="A41" s="60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79"/>
      <c r="Z41" s="156" t="s">
        <v>136</v>
      </c>
      <c r="AA41" s="141" t="s">
        <v>97</v>
      </c>
      <c r="AB41" s="157">
        <v>1</v>
      </c>
      <c r="AC41" s="157">
        <v>1</v>
      </c>
      <c r="AD41" s="157">
        <v>1</v>
      </c>
      <c r="AE41" s="157">
        <v>1</v>
      </c>
      <c r="AF41" s="157">
        <v>1</v>
      </c>
      <c r="AG41" s="157">
        <v>1</v>
      </c>
      <c r="AH41" s="158"/>
      <c r="AI41" s="87"/>
      <c r="AJ41" s="84"/>
    </row>
    <row r="42" spans="1:68" s="56" customFormat="1" ht="30.75" customHeight="1">
      <c r="A42" s="60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79"/>
      <c r="Z42" s="153" t="s">
        <v>108</v>
      </c>
      <c r="AA42" s="102" t="s">
        <v>83</v>
      </c>
      <c r="AB42" s="170">
        <v>5</v>
      </c>
      <c r="AC42" s="170">
        <v>5</v>
      </c>
      <c r="AD42" s="170">
        <v>5</v>
      </c>
      <c r="AE42" s="170">
        <v>5</v>
      </c>
      <c r="AF42" s="170">
        <v>5</v>
      </c>
      <c r="AG42" s="170">
        <v>5</v>
      </c>
      <c r="AH42" s="171">
        <f>AG42+AF42+AE42+AD42+AC42+AB42</f>
        <v>30</v>
      </c>
      <c r="AI42" s="87"/>
      <c r="AJ42" s="84"/>
    </row>
    <row r="43" spans="1:68" s="56" customFormat="1" ht="54" customHeight="1">
      <c r="A43" s="60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79"/>
      <c r="Z43" s="156" t="s">
        <v>129</v>
      </c>
      <c r="AA43" s="141" t="s">
        <v>97</v>
      </c>
      <c r="AB43" s="157">
        <v>1</v>
      </c>
      <c r="AC43" s="157">
        <v>1</v>
      </c>
      <c r="AD43" s="157">
        <v>1</v>
      </c>
      <c r="AE43" s="157">
        <v>1</v>
      </c>
      <c r="AF43" s="157">
        <v>1</v>
      </c>
      <c r="AG43" s="157">
        <v>1</v>
      </c>
      <c r="AH43" s="158"/>
      <c r="AI43" s="87"/>
      <c r="AJ43" s="84"/>
    </row>
    <row r="44" spans="1:68" s="56" customFormat="1" ht="30" customHeight="1">
      <c r="A44" s="60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79"/>
      <c r="Z44" s="153" t="s">
        <v>150</v>
      </c>
      <c r="AA44" s="165" t="s">
        <v>83</v>
      </c>
      <c r="AB44" s="170">
        <v>4</v>
      </c>
      <c r="AC44" s="170">
        <v>4</v>
      </c>
      <c r="AD44" s="170">
        <v>5</v>
      </c>
      <c r="AE44" s="170">
        <v>5</v>
      </c>
      <c r="AF44" s="170">
        <v>5</v>
      </c>
      <c r="AG44" s="170">
        <v>5</v>
      </c>
      <c r="AH44" s="171">
        <f t="shared" ref="AH44:AH49" si="1">AG44+AF44+AE44+AD44+AC44+AB44</f>
        <v>28</v>
      </c>
      <c r="AI44" s="87"/>
      <c r="AJ44" s="84"/>
    </row>
    <row r="45" spans="1:68" s="56" customFormat="1" ht="54" customHeight="1">
      <c r="A45" s="60"/>
      <c r="B45" s="150">
        <v>6</v>
      </c>
      <c r="C45" s="150">
        <v>0</v>
      </c>
      <c r="D45" s="150">
        <v>1</v>
      </c>
      <c r="E45" s="150">
        <v>0</v>
      </c>
      <c r="F45" s="150">
        <v>4</v>
      </c>
      <c r="G45" s="150">
        <v>0</v>
      </c>
      <c r="H45" s="150">
        <v>9</v>
      </c>
      <c r="I45" s="150">
        <v>1</v>
      </c>
      <c r="J45" s="150">
        <v>9</v>
      </c>
      <c r="K45" s="150">
        <v>1</v>
      </c>
      <c r="L45" s="150">
        <v>0</v>
      </c>
      <c r="M45" s="150">
        <v>2</v>
      </c>
      <c r="N45" s="150">
        <v>2</v>
      </c>
      <c r="O45" s="150">
        <v>0</v>
      </c>
      <c r="P45" s="150"/>
      <c r="Q45" s="150"/>
      <c r="R45" s="150"/>
      <c r="S45" s="150"/>
      <c r="T45" s="150"/>
      <c r="U45" s="150"/>
      <c r="V45" s="150">
        <v>6</v>
      </c>
      <c r="W45" s="150">
        <v>0</v>
      </c>
      <c r="X45" s="150" t="s">
        <v>133</v>
      </c>
      <c r="Y45" s="79"/>
      <c r="Z45" s="156" t="s">
        <v>147</v>
      </c>
      <c r="AA45" s="174" t="s">
        <v>100</v>
      </c>
      <c r="AB45" s="168">
        <v>50</v>
      </c>
      <c r="AC45" s="168">
        <v>50</v>
      </c>
      <c r="AD45" s="168">
        <v>50</v>
      </c>
      <c r="AE45" s="168">
        <v>50</v>
      </c>
      <c r="AF45" s="168">
        <v>50</v>
      </c>
      <c r="AG45" s="168">
        <v>50</v>
      </c>
      <c r="AH45" s="169"/>
      <c r="AI45" s="87"/>
      <c r="AJ45" s="84"/>
    </row>
    <row r="46" spans="1:68" s="56" customFormat="1" ht="39" customHeight="1">
      <c r="A46" s="60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79"/>
      <c r="Z46" s="176" t="s">
        <v>151</v>
      </c>
      <c r="AA46" s="177" t="s">
        <v>83</v>
      </c>
      <c r="AB46" s="178">
        <v>1</v>
      </c>
      <c r="AC46" s="178">
        <v>1</v>
      </c>
      <c r="AD46" s="178">
        <v>1</v>
      </c>
      <c r="AE46" s="178">
        <v>1</v>
      </c>
      <c r="AF46" s="178">
        <v>1</v>
      </c>
      <c r="AG46" s="178">
        <v>1</v>
      </c>
      <c r="AH46" s="179">
        <f t="shared" si="1"/>
        <v>6</v>
      </c>
      <c r="AI46" s="87"/>
      <c r="AJ46" s="84"/>
    </row>
    <row r="47" spans="1:68" s="14" customFormat="1" ht="44.25" customHeight="1">
      <c r="A47" s="103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200" t="s">
        <v>109</v>
      </c>
      <c r="AA47" s="201" t="s">
        <v>100</v>
      </c>
      <c r="AB47" s="202">
        <v>1200</v>
      </c>
      <c r="AC47" s="202">
        <v>1200</v>
      </c>
      <c r="AD47" s="202">
        <v>1200</v>
      </c>
      <c r="AE47" s="202">
        <v>1200</v>
      </c>
      <c r="AF47" s="202">
        <v>1200</v>
      </c>
      <c r="AG47" s="202">
        <v>1200</v>
      </c>
      <c r="AH47" s="203"/>
      <c r="AI47" s="89"/>
      <c r="AJ47" s="75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</row>
    <row r="48" spans="1:68" s="14" customFormat="1" ht="48" customHeight="1">
      <c r="A48" s="103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96" t="s">
        <v>111</v>
      </c>
      <c r="AA48" s="197" t="s">
        <v>100</v>
      </c>
      <c r="AB48" s="198">
        <v>1200</v>
      </c>
      <c r="AC48" s="198">
        <v>1200</v>
      </c>
      <c r="AD48" s="198">
        <v>1200</v>
      </c>
      <c r="AE48" s="198">
        <v>1200</v>
      </c>
      <c r="AF48" s="198">
        <v>1200</v>
      </c>
      <c r="AG48" s="198">
        <v>1200</v>
      </c>
      <c r="AH48" s="199"/>
      <c r="AI48" s="89"/>
      <c r="AJ48" s="75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</row>
    <row r="49" spans="1:68" s="14" customFormat="1" ht="29.25" customHeight="1">
      <c r="A49" s="60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99" t="s">
        <v>112</v>
      </c>
      <c r="AA49" s="78" t="s">
        <v>113</v>
      </c>
      <c r="AB49" s="100">
        <v>21710</v>
      </c>
      <c r="AC49" s="100">
        <v>5247</v>
      </c>
      <c r="AD49" s="100">
        <v>23810</v>
      </c>
      <c r="AE49" s="100">
        <v>7040</v>
      </c>
      <c r="AF49" s="100">
        <v>33688</v>
      </c>
      <c r="AG49" s="100">
        <v>30611</v>
      </c>
      <c r="AH49" s="101">
        <f t="shared" si="1"/>
        <v>122106</v>
      </c>
      <c r="AI49" s="89"/>
      <c r="AJ49" s="75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</row>
    <row r="50" spans="1:68" s="14" customFormat="1" ht="52.5" customHeight="1">
      <c r="A50" s="60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63" t="s">
        <v>117</v>
      </c>
      <c r="AA50" s="141" t="s">
        <v>97</v>
      </c>
      <c r="AB50" s="157">
        <v>1</v>
      </c>
      <c r="AC50" s="157">
        <v>1</v>
      </c>
      <c r="AD50" s="157">
        <v>1</v>
      </c>
      <c r="AE50" s="157">
        <v>1</v>
      </c>
      <c r="AF50" s="157">
        <v>1</v>
      </c>
      <c r="AG50" s="157">
        <v>1</v>
      </c>
      <c r="AH50" s="158"/>
      <c r="AI50" s="89"/>
      <c r="AJ50" s="75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</row>
    <row r="51" spans="1:68" s="14" customFormat="1" ht="46.5" customHeight="1">
      <c r="A51" s="60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53" t="s">
        <v>116</v>
      </c>
      <c r="AA51" s="102" t="s">
        <v>83</v>
      </c>
      <c r="AB51" s="160">
        <v>3</v>
      </c>
      <c r="AC51" s="160">
        <v>4</v>
      </c>
      <c r="AD51" s="160">
        <v>3</v>
      </c>
      <c r="AE51" s="160">
        <v>4</v>
      </c>
      <c r="AF51" s="160">
        <v>3</v>
      </c>
      <c r="AG51" s="160">
        <v>4</v>
      </c>
      <c r="AH51" s="161">
        <f>AG51+AF51+AE51+AD51+AC51+AB51</f>
        <v>21</v>
      </c>
      <c r="AI51" s="89"/>
      <c r="AJ51" s="75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</row>
    <row r="52" spans="1:68" s="14" customFormat="1" ht="54" customHeight="1">
      <c r="A52" s="60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56" t="s">
        <v>152</v>
      </c>
      <c r="AA52" s="141" t="s">
        <v>97</v>
      </c>
      <c r="AB52" s="157">
        <v>1</v>
      </c>
      <c r="AC52" s="157">
        <v>1</v>
      </c>
      <c r="AD52" s="157">
        <v>1</v>
      </c>
      <c r="AE52" s="157">
        <v>1</v>
      </c>
      <c r="AF52" s="157">
        <v>1</v>
      </c>
      <c r="AG52" s="157">
        <v>1</v>
      </c>
      <c r="AH52" s="158"/>
      <c r="AI52" s="89"/>
      <c r="AJ52" s="75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</row>
    <row r="53" spans="1:68" s="14" customFormat="1" ht="34.5" customHeight="1">
      <c r="A53" s="60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53" t="s">
        <v>106</v>
      </c>
      <c r="AA53" s="102" t="s">
        <v>83</v>
      </c>
      <c r="AB53" s="160">
        <v>3</v>
      </c>
      <c r="AC53" s="160">
        <v>4</v>
      </c>
      <c r="AD53" s="160">
        <v>3</v>
      </c>
      <c r="AE53" s="160">
        <v>4</v>
      </c>
      <c r="AF53" s="160">
        <v>3</v>
      </c>
      <c r="AG53" s="160">
        <v>4</v>
      </c>
      <c r="AH53" s="161">
        <f>AG53+AF53+AE53+AD53+AC53+AB53</f>
        <v>21</v>
      </c>
      <c r="AI53" s="89"/>
      <c r="AJ53" s="75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</row>
    <row r="54" spans="1:68" s="14" customFormat="1" ht="54.75" customHeight="1">
      <c r="A54" s="60"/>
      <c r="B54" s="150">
        <v>6</v>
      </c>
      <c r="C54" s="150">
        <v>0</v>
      </c>
      <c r="D54" s="150">
        <v>1</v>
      </c>
      <c r="E54" s="150">
        <v>0</v>
      </c>
      <c r="F54" s="150">
        <v>5</v>
      </c>
      <c r="G54" s="150">
        <v>0</v>
      </c>
      <c r="H54" s="150">
        <v>3</v>
      </c>
      <c r="I54" s="150">
        <v>1</v>
      </c>
      <c r="J54" s="150">
        <v>9</v>
      </c>
      <c r="K54" s="150">
        <v>2</v>
      </c>
      <c r="L54" s="150">
        <v>0</v>
      </c>
      <c r="M54" s="182">
        <v>1</v>
      </c>
      <c r="N54" s="182">
        <v>2</v>
      </c>
      <c r="O54" s="182">
        <v>0</v>
      </c>
      <c r="P54" s="182"/>
      <c r="Q54" s="182"/>
      <c r="R54" s="182"/>
      <c r="S54" s="182"/>
      <c r="T54" s="182"/>
      <c r="U54" s="182"/>
      <c r="V54" s="182">
        <v>0</v>
      </c>
      <c r="W54" s="182">
        <v>2</v>
      </c>
      <c r="X54" s="182" t="s">
        <v>133</v>
      </c>
      <c r="Y54" s="139"/>
      <c r="Z54" s="183" t="s">
        <v>128</v>
      </c>
      <c r="AA54" s="155" t="s">
        <v>100</v>
      </c>
      <c r="AB54" s="180">
        <v>200</v>
      </c>
      <c r="AC54" s="180">
        <v>200</v>
      </c>
      <c r="AD54" s="180">
        <v>200</v>
      </c>
      <c r="AE54" s="180">
        <v>200</v>
      </c>
      <c r="AF54" s="180">
        <v>200</v>
      </c>
      <c r="AG54" s="180">
        <v>200</v>
      </c>
      <c r="AH54" s="181"/>
      <c r="AI54" s="89"/>
      <c r="AJ54" s="75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</row>
    <row r="55" spans="1:68" s="14" customFormat="1" ht="35.25" customHeight="1">
      <c r="A55" s="60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99" t="s">
        <v>153</v>
      </c>
      <c r="AA55" s="78" t="s">
        <v>83</v>
      </c>
      <c r="AB55" s="149">
        <v>2</v>
      </c>
      <c r="AC55" s="149">
        <v>2</v>
      </c>
      <c r="AD55" s="149">
        <v>2</v>
      </c>
      <c r="AE55" s="149">
        <v>2</v>
      </c>
      <c r="AF55" s="149">
        <v>2</v>
      </c>
      <c r="AG55" s="149">
        <v>2</v>
      </c>
      <c r="AH55" s="184">
        <f>AG55+AF55+AE55+AD55+AC55+AB55</f>
        <v>12</v>
      </c>
      <c r="AI55" s="89"/>
      <c r="AJ55" s="75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</row>
    <row r="56" spans="1:68" s="14" customFormat="1" ht="65.25" customHeight="1">
      <c r="A56" s="60"/>
      <c r="B56" s="150">
        <v>6</v>
      </c>
      <c r="C56" s="150">
        <v>0</v>
      </c>
      <c r="D56" s="150">
        <v>1</v>
      </c>
      <c r="E56" s="150">
        <v>0</v>
      </c>
      <c r="F56" s="150">
        <v>5</v>
      </c>
      <c r="G56" s="150">
        <v>0</v>
      </c>
      <c r="H56" s="150">
        <v>3</v>
      </c>
      <c r="I56" s="150">
        <v>1</v>
      </c>
      <c r="J56" s="150">
        <v>9</v>
      </c>
      <c r="K56" s="150">
        <v>2</v>
      </c>
      <c r="L56" s="150">
        <v>0</v>
      </c>
      <c r="M56" s="182">
        <v>1</v>
      </c>
      <c r="N56" s="182" t="s">
        <v>134</v>
      </c>
      <c r="O56" s="182">
        <v>5</v>
      </c>
      <c r="P56" s="182"/>
      <c r="Q56" s="182"/>
      <c r="R56" s="182"/>
      <c r="S56" s="182"/>
      <c r="T56" s="182"/>
      <c r="U56" s="182"/>
      <c r="V56" s="182">
        <v>6</v>
      </c>
      <c r="W56" s="182">
        <v>0</v>
      </c>
      <c r="X56" s="182" t="s">
        <v>133</v>
      </c>
      <c r="Y56" s="139"/>
      <c r="Z56" s="156" t="s">
        <v>148</v>
      </c>
      <c r="AA56" s="155" t="s">
        <v>85</v>
      </c>
      <c r="AB56" s="180">
        <v>1000</v>
      </c>
      <c r="AC56" s="180">
        <v>1000</v>
      </c>
      <c r="AD56" s="180">
        <v>1000</v>
      </c>
      <c r="AE56" s="180">
        <v>1000</v>
      </c>
      <c r="AF56" s="180">
        <v>1000</v>
      </c>
      <c r="AG56" s="180">
        <v>1000</v>
      </c>
      <c r="AH56" s="181"/>
      <c r="AI56" s="89"/>
      <c r="AJ56" s="75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</row>
    <row r="57" spans="1:68" s="14" customFormat="1" ht="30.75" customHeight="1">
      <c r="A57" s="60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99" t="s">
        <v>114</v>
      </c>
      <c r="AA57" s="78" t="s">
        <v>83</v>
      </c>
      <c r="AB57" s="149">
        <v>3</v>
      </c>
      <c r="AC57" s="149">
        <v>4</v>
      </c>
      <c r="AD57" s="149">
        <v>3</v>
      </c>
      <c r="AE57" s="149">
        <v>4</v>
      </c>
      <c r="AF57" s="149">
        <v>3</v>
      </c>
      <c r="AG57" s="149">
        <v>4</v>
      </c>
      <c r="AH57" s="184">
        <f>AG57+AF57+AE57+AD57+AC57+AB57</f>
        <v>21</v>
      </c>
      <c r="AI57" s="89"/>
      <c r="AJ57" s="75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</row>
    <row r="58" spans="1:68" s="14" customFormat="1" ht="60.75" customHeight="1">
      <c r="A58" s="60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93" t="s">
        <v>141</v>
      </c>
      <c r="AA58" s="211" t="s">
        <v>85</v>
      </c>
      <c r="AB58" s="198">
        <v>0</v>
      </c>
      <c r="AC58" s="198">
        <v>0</v>
      </c>
      <c r="AD58" s="198">
        <v>0</v>
      </c>
      <c r="AE58" s="198">
        <v>0</v>
      </c>
      <c r="AF58" s="198">
        <v>0</v>
      </c>
      <c r="AG58" s="198">
        <v>0</v>
      </c>
      <c r="AH58" s="199"/>
      <c r="AI58" s="89"/>
      <c r="AJ58" s="75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</row>
    <row r="59" spans="1:68" s="14" customFormat="1" ht="43.5" customHeight="1">
      <c r="A59" s="60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99" t="s">
        <v>145</v>
      </c>
      <c r="AA59" s="78" t="s">
        <v>83</v>
      </c>
      <c r="AB59" s="149">
        <v>3</v>
      </c>
      <c r="AC59" s="149">
        <v>3</v>
      </c>
      <c r="AD59" s="149">
        <v>3</v>
      </c>
      <c r="AE59" s="149">
        <v>3</v>
      </c>
      <c r="AF59" s="149">
        <v>3</v>
      </c>
      <c r="AG59" s="149">
        <v>3</v>
      </c>
      <c r="AH59" s="185">
        <f>AG59+AF59+AE59+AD59+AC59+AB59</f>
        <v>18</v>
      </c>
      <c r="AI59" s="89"/>
      <c r="AJ59" s="75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</row>
    <row r="60" spans="1:68" s="14" customFormat="1" ht="66" customHeight="1">
      <c r="A60" s="60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56" t="s">
        <v>127</v>
      </c>
      <c r="AA60" s="141" t="s">
        <v>97</v>
      </c>
      <c r="AB60" s="157">
        <v>1</v>
      </c>
      <c r="AC60" s="157">
        <v>1</v>
      </c>
      <c r="AD60" s="157">
        <v>1</v>
      </c>
      <c r="AE60" s="157">
        <v>1</v>
      </c>
      <c r="AF60" s="157">
        <v>1</v>
      </c>
      <c r="AG60" s="157">
        <v>1</v>
      </c>
      <c r="AH60" s="157"/>
      <c r="AI60" s="89"/>
      <c r="AJ60" s="75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</row>
    <row r="61" spans="1:68" s="14" customFormat="1" ht="32.25" customHeight="1">
      <c r="A61" s="60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53" t="s">
        <v>107</v>
      </c>
      <c r="AA61" s="102" t="s">
        <v>119</v>
      </c>
      <c r="AB61" s="160">
        <v>3</v>
      </c>
      <c r="AC61" s="160">
        <v>3</v>
      </c>
      <c r="AD61" s="160">
        <v>3</v>
      </c>
      <c r="AE61" s="160">
        <v>3</v>
      </c>
      <c r="AF61" s="160">
        <v>3</v>
      </c>
      <c r="AG61" s="160">
        <v>3</v>
      </c>
      <c r="AH61" s="160">
        <f>AG61+AF61+AE61+AD61+AC61+AB61</f>
        <v>18</v>
      </c>
      <c r="AI61" s="89"/>
      <c r="AJ61" s="75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</row>
    <row r="62" spans="1:68" s="14" customFormat="1" ht="67.5" customHeight="1">
      <c r="A62" s="73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86" t="s">
        <v>142</v>
      </c>
      <c r="AA62" s="141" t="s">
        <v>97</v>
      </c>
      <c r="AB62" s="157">
        <v>1</v>
      </c>
      <c r="AC62" s="157">
        <v>1</v>
      </c>
      <c r="AD62" s="157">
        <v>1</v>
      </c>
      <c r="AE62" s="157">
        <v>1</v>
      </c>
      <c r="AF62" s="157">
        <v>1</v>
      </c>
      <c r="AG62" s="157">
        <v>1</v>
      </c>
      <c r="AH62" s="158"/>
      <c r="AI62" s="90"/>
      <c r="AJ62" s="75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</row>
    <row r="63" spans="1:68" s="14" customFormat="1" ht="28.5" customHeight="1">
      <c r="A63" s="60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53" t="s">
        <v>108</v>
      </c>
      <c r="AA63" s="102" t="s">
        <v>83</v>
      </c>
      <c r="AB63" s="170">
        <v>5</v>
      </c>
      <c r="AC63" s="170">
        <v>5</v>
      </c>
      <c r="AD63" s="170">
        <v>5</v>
      </c>
      <c r="AE63" s="170">
        <v>5</v>
      </c>
      <c r="AF63" s="170">
        <v>5</v>
      </c>
      <c r="AG63" s="170">
        <v>5</v>
      </c>
      <c r="AH63" s="171">
        <f>AG63+AF63+AE63+AD63+AC63+AB63</f>
        <v>30</v>
      </c>
      <c r="AI63" s="89"/>
      <c r="AJ63" s="75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</row>
    <row r="64" spans="1:68" s="14" customFormat="1" ht="51.75" customHeight="1">
      <c r="A64" s="73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56" t="s">
        <v>143</v>
      </c>
      <c r="AA64" s="141" t="s">
        <v>97</v>
      </c>
      <c r="AB64" s="157">
        <v>1</v>
      </c>
      <c r="AC64" s="157">
        <v>1</v>
      </c>
      <c r="AD64" s="157">
        <v>1</v>
      </c>
      <c r="AE64" s="157">
        <v>1</v>
      </c>
      <c r="AF64" s="157">
        <v>1</v>
      </c>
      <c r="AG64" s="157">
        <v>1</v>
      </c>
      <c r="AH64" s="158"/>
      <c r="AI64" s="89"/>
      <c r="AJ64" s="75"/>
      <c r="AK64" s="53"/>
      <c r="AL64" s="75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</row>
    <row r="65" spans="1:68" s="14" customFormat="1" ht="35.25" customHeight="1">
      <c r="A65" s="91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53" t="s">
        <v>118</v>
      </c>
      <c r="AA65" s="165" t="s">
        <v>83</v>
      </c>
      <c r="AB65" s="170">
        <v>3</v>
      </c>
      <c r="AC65" s="170">
        <v>3</v>
      </c>
      <c r="AD65" s="170">
        <v>3</v>
      </c>
      <c r="AE65" s="170">
        <v>3</v>
      </c>
      <c r="AF65" s="170">
        <v>3</v>
      </c>
      <c r="AG65" s="170">
        <v>3</v>
      </c>
      <c r="AH65" s="171">
        <f>AG65+AF65+AE65+AD65+AC65+AB65</f>
        <v>18</v>
      </c>
      <c r="AI65" s="187"/>
      <c r="AJ65" s="75"/>
      <c r="AK65" s="53"/>
      <c r="AL65" s="96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</row>
    <row r="66" spans="1:68" s="14" customFormat="1" ht="18.75" customHeight="1">
      <c r="A66" s="9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H66" s="15"/>
      <c r="AI66" s="94"/>
      <c r="AJ66" s="53"/>
      <c r="AK66" s="53"/>
      <c r="AL66" s="75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</row>
    <row r="67" spans="1:68" s="14" customFormat="1" ht="68.25" customHeight="1">
      <c r="A67" s="92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15"/>
      <c r="N67" s="15"/>
      <c r="AH67" s="15"/>
      <c r="AI67" s="95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</row>
    <row r="68" spans="1:68" s="14" customFormat="1" ht="36" customHeight="1">
      <c r="A68" s="7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15"/>
      <c r="N68" s="15"/>
      <c r="AI68" s="69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</row>
    <row r="69" spans="1:68" s="14" customFormat="1" ht="69.75" customHeight="1">
      <c r="A69" s="7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15"/>
      <c r="N69" s="15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</row>
    <row r="70" spans="1:68" s="14" customFormat="1" ht="51.75" customHeight="1">
      <c r="A70" s="7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15"/>
      <c r="N70" s="15"/>
      <c r="AI70" s="64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</row>
    <row r="71" spans="1:68" s="14" customFormat="1" ht="52.5" customHeight="1">
      <c r="A71" s="7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15"/>
      <c r="N71" s="15"/>
      <c r="AI71" s="64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</row>
    <row r="72" spans="1:68" s="14" customFormat="1" ht="55.5" customHeight="1">
      <c r="A72" s="7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15"/>
      <c r="N72" s="15"/>
      <c r="AI72" s="3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</row>
    <row r="73" spans="1:68" s="14" customFormat="1">
      <c r="A73" s="7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15"/>
      <c r="N73" s="15"/>
      <c r="AI73" s="3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</row>
    <row r="74" spans="1:68" s="14" customFormat="1">
      <c r="A74" s="7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15"/>
      <c r="N74" s="15"/>
      <c r="AI74" s="3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</row>
    <row r="75" spans="1:68" s="14" customFormat="1" ht="25.5" customHeight="1">
      <c r="A75" s="7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15"/>
      <c r="N75" s="15"/>
      <c r="AI75" s="3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</row>
    <row r="76" spans="1:68" s="14" customFormat="1">
      <c r="A76" s="7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15"/>
      <c r="N76" s="15"/>
      <c r="AI76" s="3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</row>
    <row r="77" spans="1:68" s="14" customFormat="1" ht="86.25" customHeight="1">
      <c r="A77" s="7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15"/>
      <c r="N77" s="15"/>
      <c r="AI77" s="3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</row>
    <row r="78" spans="1:68" s="14" customFormat="1" ht="18" customHeight="1">
      <c r="A78" s="7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15"/>
      <c r="N78" s="15"/>
      <c r="AI78" s="3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</row>
    <row r="79" spans="1:68" s="14" customFormat="1">
      <c r="A79" s="7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15"/>
      <c r="N79" s="15"/>
      <c r="AI79" s="3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</row>
    <row r="80" spans="1:68" s="14" customFormat="1" ht="36" customHeight="1">
      <c r="A80" s="7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15"/>
      <c r="N80" s="15"/>
      <c r="AI80" s="3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</row>
    <row r="81" spans="1:68" s="14" customFormat="1">
      <c r="A81" s="7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15"/>
      <c r="N81" s="15"/>
      <c r="AI81" s="3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</row>
    <row r="82" spans="1:68" s="14" customFormat="1">
      <c r="A82" s="7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15"/>
      <c r="N82" s="15"/>
      <c r="AI82" s="3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</row>
    <row r="83" spans="1:68" s="14" customFormat="1">
      <c r="A83" s="7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15"/>
      <c r="N83" s="15"/>
      <c r="AI83" s="3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</row>
    <row r="84" spans="1:68" s="14" customFormat="1">
      <c r="A84" s="7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15"/>
      <c r="N84" s="15"/>
      <c r="AI84" s="3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</row>
    <row r="85" spans="1:68" s="14" customFormat="1">
      <c r="A85" s="7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15"/>
      <c r="N85" s="15"/>
      <c r="AI85" s="3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</row>
    <row r="86" spans="1:68" s="14" customFormat="1">
      <c r="A86" s="7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15"/>
      <c r="N86" s="15"/>
      <c r="AI86" s="3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</row>
    <row r="87" spans="1:68" s="14" customFormat="1">
      <c r="A87" s="7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38"/>
      <c r="P87" s="38"/>
      <c r="Q87" s="38"/>
      <c r="R87" s="71"/>
      <c r="S87" s="71"/>
      <c r="T87" s="71"/>
      <c r="U87" s="71"/>
      <c r="V87" s="71"/>
      <c r="W87" s="71"/>
      <c r="X87" s="71"/>
      <c r="Y87" s="71"/>
      <c r="Z87" s="72"/>
      <c r="AA87" s="38"/>
      <c r="AB87" s="38"/>
      <c r="AC87" s="38"/>
      <c r="AD87" s="38"/>
      <c r="AE87" s="38"/>
      <c r="AF87" s="38"/>
      <c r="AG87" s="38"/>
      <c r="AH87" s="38"/>
      <c r="AI87" s="3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</row>
    <row r="88" spans="1:68" s="14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5"/>
      <c r="N88" s="5"/>
      <c r="O88" s="5"/>
      <c r="P88" s="5"/>
      <c r="Q88" s="5"/>
      <c r="R88" s="11"/>
      <c r="S88" s="11"/>
      <c r="T88" s="11"/>
      <c r="U88" s="11"/>
      <c r="V88" s="11"/>
      <c r="W88" s="11"/>
      <c r="X88" s="11"/>
      <c r="Y88" s="11"/>
      <c r="Z88" s="57"/>
      <c r="AA88" s="5"/>
      <c r="AB88" s="5"/>
      <c r="AC88" s="5"/>
      <c r="AD88" s="5"/>
      <c r="AE88" s="5"/>
      <c r="AF88" s="5"/>
      <c r="AG88" s="5"/>
      <c r="AH88" s="5"/>
      <c r="AI88" s="3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</row>
    <row r="89" spans="1:68" s="14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5"/>
      <c r="N89" s="5"/>
      <c r="O89" s="5"/>
      <c r="P89" s="5"/>
      <c r="Q89" s="5"/>
      <c r="R89" s="11"/>
      <c r="S89" s="11"/>
      <c r="T89" s="11"/>
      <c r="U89" s="11"/>
      <c r="V89" s="11"/>
      <c r="W89" s="11"/>
      <c r="X89" s="11"/>
      <c r="Y89" s="11"/>
      <c r="Z89" s="57"/>
      <c r="AA89" s="5"/>
      <c r="AB89" s="5"/>
      <c r="AC89" s="5"/>
      <c r="AD89" s="5"/>
      <c r="AE89" s="5"/>
      <c r="AF89" s="5"/>
      <c r="AG89" s="5"/>
      <c r="AH89" s="5"/>
      <c r="AI89" s="3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</row>
    <row r="90" spans="1:68" s="14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5"/>
      <c r="N90" s="5"/>
      <c r="O90" s="5"/>
      <c r="P90" s="5"/>
      <c r="Q90" s="5"/>
      <c r="R90" s="11"/>
      <c r="S90" s="11"/>
      <c r="T90" s="11"/>
      <c r="U90" s="11"/>
      <c r="V90" s="11"/>
      <c r="W90" s="11"/>
      <c r="X90" s="11"/>
      <c r="Y90" s="11"/>
      <c r="Z90" s="57"/>
      <c r="AA90" s="5"/>
      <c r="AB90" s="5"/>
      <c r="AC90" s="5"/>
      <c r="AD90" s="5"/>
      <c r="AE90" s="5"/>
      <c r="AF90" s="5"/>
      <c r="AG90" s="5"/>
      <c r="AH90" s="5"/>
      <c r="AI90" s="3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</row>
    <row r="91" spans="1:68" s="14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5"/>
      <c r="N91" s="5"/>
      <c r="O91" s="5"/>
      <c r="P91" s="5"/>
      <c r="Q91" s="5"/>
      <c r="R91" s="11"/>
      <c r="S91" s="11"/>
      <c r="T91" s="11"/>
      <c r="U91" s="11"/>
      <c r="V91" s="11"/>
      <c r="W91" s="11"/>
      <c r="X91" s="11"/>
      <c r="Y91" s="11"/>
      <c r="Z91" s="57"/>
      <c r="AA91" s="5"/>
      <c r="AB91" s="5"/>
      <c r="AC91" s="5"/>
      <c r="AD91" s="5"/>
      <c r="AE91" s="5"/>
      <c r="AF91" s="5"/>
      <c r="AG91" s="5"/>
      <c r="AH91" s="5"/>
      <c r="AI91" s="3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</row>
    <row r="92" spans="1:68" s="14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5"/>
      <c r="N92" s="5"/>
      <c r="O92" s="5"/>
      <c r="P92" s="5"/>
      <c r="Q92" s="5"/>
      <c r="R92" s="11"/>
      <c r="S92" s="11"/>
      <c r="T92" s="11"/>
      <c r="U92" s="11"/>
      <c r="V92" s="11"/>
      <c r="W92" s="11"/>
      <c r="X92" s="11"/>
      <c r="Y92" s="11"/>
      <c r="Z92" s="57"/>
      <c r="AA92" s="5"/>
      <c r="AB92" s="5"/>
      <c r="AC92" s="5"/>
      <c r="AD92" s="5"/>
      <c r="AE92" s="5"/>
      <c r="AF92" s="5"/>
      <c r="AG92" s="5"/>
      <c r="AH92" s="5"/>
      <c r="AI92" s="3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</row>
    <row r="93" spans="1:68" s="14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5"/>
      <c r="N93" s="5"/>
      <c r="O93" s="5"/>
      <c r="P93" s="5"/>
      <c r="Q93" s="5"/>
      <c r="R93" s="11"/>
      <c r="S93" s="11"/>
      <c r="T93" s="11"/>
      <c r="U93" s="11"/>
      <c r="V93" s="11"/>
      <c r="W93" s="11"/>
      <c r="X93" s="11"/>
      <c r="Y93" s="11"/>
      <c r="Z93" s="57"/>
      <c r="AA93" s="5"/>
      <c r="AB93" s="5"/>
      <c r="AC93" s="5"/>
      <c r="AD93" s="5"/>
      <c r="AE93" s="5"/>
      <c r="AF93" s="5"/>
      <c r="AG93" s="5"/>
      <c r="AH93" s="5"/>
      <c r="AI93" s="3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</row>
    <row r="94" spans="1:68" s="14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5"/>
      <c r="N94" s="5"/>
      <c r="O94" s="5"/>
      <c r="P94" s="5"/>
      <c r="Q94" s="5"/>
      <c r="R94" s="11"/>
      <c r="S94" s="11"/>
      <c r="T94" s="11"/>
      <c r="U94" s="11"/>
      <c r="V94" s="11"/>
      <c r="W94" s="11"/>
      <c r="X94" s="11"/>
      <c r="Y94" s="11"/>
      <c r="Z94" s="57"/>
      <c r="AA94" s="5"/>
      <c r="AB94" s="5"/>
      <c r="AC94" s="5"/>
      <c r="AD94" s="5"/>
      <c r="AE94" s="5"/>
      <c r="AF94" s="5"/>
      <c r="AG94" s="5"/>
      <c r="AH94" s="5"/>
      <c r="AI94" s="3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</row>
    <row r="95" spans="1:68" s="14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5"/>
      <c r="N95" s="5"/>
      <c r="O95" s="5"/>
      <c r="P95" s="5"/>
      <c r="Q95" s="5"/>
      <c r="R95" s="11"/>
      <c r="S95" s="11"/>
      <c r="T95" s="11"/>
      <c r="U95" s="11"/>
      <c r="V95" s="11"/>
      <c r="W95" s="11"/>
      <c r="X95" s="11"/>
      <c r="Y95" s="11"/>
      <c r="Z95" s="57"/>
      <c r="AA95" s="5"/>
      <c r="AB95" s="5"/>
      <c r="AC95" s="5"/>
      <c r="AD95" s="5"/>
      <c r="AE95" s="5"/>
      <c r="AF95" s="5"/>
      <c r="AG95" s="5"/>
      <c r="AH95" s="5"/>
      <c r="AI95" s="3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</row>
    <row r="96" spans="1:68" s="14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5"/>
      <c r="N96" s="5"/>
      <c r="O96" s="5"/>
      <c r="P96" s="5"/>
      <c r="Q96" s="5"/>
      <c r="R96" s="11"/>
      <c r="S96" s="11"/>
      <c r="T96" s="11"/>
      <c r="U96" s="11"/>
      <c r="V96" s="11"/>
      <c r="W96" s="11"/>
      <c r="X96" s="11"/>
      <c r="Y96" s="11"/>
      <c r="Z96" s="57"/>
      <c r="AA96" s="5"/>
      <c r="AB96" s="5"/>
      <c r="AC96" s="5"/>
      <c r="AD96" s="5"/>
      <c r="AE96" s="5"/>
      <c r="AF96" s="5"/>
      <c r="AG96" s="5"/>
      <c r="AH96" s="5"/>
      <c r="AI96" s="3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</row>
    <row r="97" spans="1:68" s="14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5"/>
      <c r="N97" s="5"/>
      <c r="O97" s="5"/>
      <c r="P97" s="5"/>
      <c r="Q97" s="5"/>
      <c r="R97" s="11"/>
      <c r="S97" s="11"/>
      <c r="T97" s="11"/>
      <c r="U97" s="11"/>
      <c r="V97" s="11"/>
      <c r="W97" s="11"/>
      <c r="X97" s="11"/>
      <c r="Y97" s="11"/>
      <c r="Z97" s="57"/>
      <c r="AA97" s="5"/>
      <c r="AB97" s="5"/>
      <c r="AC97" s="5"/>
      <c r="AD97" s="5"/>
      <c r="AE97" s="5"/>
      <c r="AF97" s="5"/>
      <c r="AG97" s="5"/>
      <c r="AH97" s="5"/>
      <c r="AI97" s="3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</row>
    <row r="98" spans="1:68" s="14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5"/>
      <c r="N98" s="5"/>
      <c r="O98" s="5"/>
      <c r="P98" s="5"/>
      <c r="Q98" s="5"/>
      <c r="R98" s="11"/>
      <c r="S98" s="11"/>
      <c r="T98" s="11"/>
      <c r="U98" s="11"/>
      <c r="V98" s="11"/>
      <c r="W98" s="11"/>
      <c r="X98" s="11"/>
      <c r="Y98" s="11"/>
      <c r="Z98" s="57"/>
      <c r="AA98" s="5"/>
      <c r="AB98" s="5"/>
      <c r="AC98" s="5"/>
      <c r="AD98" s="5"/>
      <c r="AE98" s="5"/>
      <c r="AF98" s="5"/>
      <c r="AG98" s="5"/>
      <c r="AH98" s="5"/>
      <c r="AI98" s="3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</row>
    <row r="99" spans="1:68" s="14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5"/>
      <c r="N99" s="5"/>
      <c r="O99" s="5"/>
      <c r="P99" s="5"/>
      <c r="Q99" s="5"/>
      <c r="R99" s="11"/>
      <c r="S99" s="11"/>
      <c r="T99" s="11"/>
      <c r="U99" s="11"/>
      <c r="V99" s="11"/>
      <c r="W99" s="11"/>
      <c r="X99" s="11"/>
      <c r="Y99" s="11"/>
      <c r="Z99" s="57"/>
      <c r="AA99" s="5"/>
      <c r="AB99" s="5"/>
      <c r="AC99" s="5"/>
      <c r="AD99" s="5"/>
      <c r="AE99" s="5"/>
      <c r="AF99" s="5"/>
      <c r="AG99" s="5"/>
      <c r="AH99" s="5"/>
      <c r="AI99" s="3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</row>
    <row r="100" spans="1:68" s="14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5"/>
      <c r="N100" s="5"/>
      <c r="O100" s="5"/>
      <c r="P100" s="5"/>
      <c r="Q100" s="5"/>
      <c r="R100" s="11"/>
      <c r="S100" s="11"/>
      <c r="T100" s="11"/>
      <c r="U100" s="11"/>
      <c r="V100" s="11"/>
      <c r="W100" s="11"/>
      <c r="X100" s="11"/>
      <c r="Y100" s="11"/>
      <c r="Z100" s="57"/>
      <c r="AA100" s="5"/>
      <c r="AB100" s="5"/>
      <c r="AC100" s="5"/>
      <c r="AD100" s="5"/>
      <c r="AE100" s="5"/>
      <c r="AF100" s="5"/>
      <c r="AG100" s="5"/>
      <c r="AH100" s="5"/>
      <c r="AI100" s="3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</row>
    <row r="101" spans="1:68" s="14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5"/>
      <c r="N101" s="5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57"/>
      <c r="AA101" s="5"/>
      <c r="AB101" s="5"/>
      <c r="AC101" s="5"/>
      <c r="AD101" s="5"/>
      <c r="AE101" s="5"/>
      <c r="AF101" s="5"/>
      <c r="AG101" s="5"/>
      <c r="AH101" s="5"/>
      <c r="AI101" s="3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57"/>
      <c r="AA102" s="5"/>
      <c r="AB102" s="5"/>
      <c r="AC102" s="5"/>
      <c r="AD102" s="5"/>
      <c r="AE102" s="5"/>
      <c r="AF102" s="5"/>
      <c r="AG102" s="5"/>
      <c r="AH102" s="5"/>
      <c r="AI102" s="3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57"/>
      <c r="AA103" s="5"/>
      <c r="AB103" s="5"/>
      <c r="AC103" s="5"/>
      <c r="AD103" s="5"/>
      <c r="AE103" s="5"/>
      <c r="AF103" s="5"/>
      <c r="AG103" s="5"/>
      <c r="AH103" s="5"/>
      <c r="AI103" s="3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57"/>
      <c r="AA104" s="5"/>
      <c r="AB104" s="5"/>
      <c r="AC104" s="5"/>
      <c r="AD104" s="5"/>
      <c r="AE104" s="5"/>
      <c r="AF104" s="5"/>
      <c r="AG104" s="5"/>
      <c r="AH104" s="5"/>
      <c r="AI104" s="3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57"/>
      <c r="AA105" s="5"/>
      <c r="AB105" s="5"/>
      <c r="AC105" s="5"/>
      <c r="AD105" s="5"/>
      <c r="AE105" s="5"/>
      <c r="AF105" s="5"/>
      <c r="AG105" s="5"/>
      <c r="AH105" s="5"/>
      <c r="AI105" s="3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57"/>
      <c r="AA106" s="5"/>
      <c r="AB106" s="5"/>
      <c r="AC106" s="5"/>
      <c r="AD106" s="5"/>
      <c r="AE106" s="5"/>
      <c r="AF106" s="5"/>
      <c r="AG106" s="5"/>
      <c r="AH106" s="5"/>
      <c r="AI106" s="3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57"/>
      <c r="AA107" s="5"/>
      <c r="AB107" s="5"/>
      <c r="AC107" s="5"/>
      <c r="AD107" s="5"/>
      <c r="AE107" s="5"/>
      <c r="AF107" s="5"/>
      <c r="AG107" s="5"/>
      <c r="AH107" s="5"/>
      <c r="AI107" s="3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57"/>
      <c r="AA108" s="5"/>
      <c r="AB108" s="5"/>
      <c r="AC108" s="5"/>
      <c r="AD108" s="5"/>
      <c r="AE108" s="5"/>
      <c r="AF108" s="5"/>
      <c r="AG108" s="5"/>
      <c r="AH108" s="5"/>
      <c r="AI108" s="3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57"/>
      <c r="AA109" s="5"/>
      <c r="AB109" s="5"/>
      <c r="AC109" s="5"/>
      <c r="AD109" s="5"/>
      <c r="AE109" s="5"/>
      <c r="AF109" s="5"/>
      <c r="AG109" s="5"/>
      <c r="AH109" s="5"/>
      <c r="AI109" s="3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57"/>
      <c r="AA110" s="5"/>
      <c r="AB110" s="5"/>
      <c r="AC110" s="5"/>
      <c r="AD110" s="5"/>
      <c r="AE110" s="5"/>
      <c r="AF110" s="5"/>
      <c r="AG110" s="5"/>
      <c r="AH110" s="5"/>
      <c r="AI110" s="3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57"/>
      <c r="AA111" s="5"/>
      <c r="AB111" s="5"/>
      <c r="AC111" s="5"/>
      <c r="AD111" s="5"/>
      <c r="AE111" s="5"/>
      <c r="AF111" s="5"/>
      <c r="AG111" s="5"/>
      <c r="AH111" s="5"/>
      <c r="AI111" s="3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57"/>
      <c r="AA112" s="5"/>
      <c r="AB112" s="5"/>
      <c r="AC112" s="5"/>
      <c r="AD112" s="5"/>
      <c r="AE112" s="5"/>
      <c r="AF112" s="5"/>
      <c r="AG112" s="5"/>
      <c r="AH112" s="5"/>
      <c r="AI112" s="3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57"/>
      <c r="AA113" s="5"/>
      <c r="AB113" s="5"/>
      <c r="AC113" s="5"/>
      <c r="AD113" s="5"/>
      <c r="AE113" s="5"/>
      <c r="AF113" s="5"/>
      <c r="AG113" s="5"/>
      <c r="AH113" s="5"/>
      <c r="AI113" s="3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57"/>
      <c r="AA114" s="5"/>
      <c r="AB114" s="5"/>
      <c r="AC114" s="5"/>
      <c r="AD114" s="5"/>
      <c r="AE114" s="5"/>
      <c r="AF114" s="5"/>
      <c r="AG114" s="5"/>
      <c r="AH114" s="5"/>
      <c r="AI114" s="3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57"/>
      <c r="AA115" s="5"/>
      <c r="AB115" s="5"/>
      <c r="AC115" s="5"/>
      <c r="AD115" s="5"/>
      <c r="AE115" s="5"/>
      <c r="AF115" s="5"/>
      <c r="AG115" s="5"/>
      <c r="AH115" s="5"/>
      <c r="AI115" s="3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57"/>
      <c r="AA116" s="5"/>
      <c r="AB116" s="5"/>
      <c r="AC116" s="5"/>
      <c r="AD116" s="5"/>
      <c r="AE116" s="5"/>
      <c r="AF116" s="5"/>
      <c r="AG116" s="5"/>
      <c r="AH116" s="5"/>
      <c r="AI116" s="3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57"/>
      <c r="AA117" s="5"/>
      <c r="AB117" s="5"/>
      <c r="AC117" s="5"/>
      <c r="AD117" s="5"/>
      <c r="AE117" s="5"/>
      <c r="AF117" s="5"/>
      <c r="AG117" s="5"/>
      <c r="AH117" s="5"/>
      <c r="AI117" s="3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57"/>
      <c r="AA118" s="5"/>
      <c r="AB118" s="5"/>
      <c r="AC118" s="5"/>
      <c r="AD118" s="5"/>
      <c r="AE118" s="5"/>
      <c r="AF118" s="5"/>
      <c r="AG118" s="5"/>
      <c r="AH118" s="5"/>
      <c r="AI118" s="3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57"/>
      <c r="AA119" s="5"/>
      <c r="AB119" s="5"/>
      <c r="AC119" s="5"/>
      <c r="AD119" s="5"/>
      <c r="AE119" s="5"/>
      <c r="AF119" s="5"/>
      <c r="AG119" s="5"/>
      <c r="AH119" s="5"/>
      <c r="AI119" s="3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57"/>
      <c r="AA120" s="5"/>
      <c r="AB120" s="5"/>
      <c r="AC120" s="5"/>
      <c r="AD120" s="5"/>
      <c r="AE120" s="5"/>
      <c r="AF120" s="5"/>
      <c r="AG120" s="5"/>
      <c r="AH120" s="5"/>
      <c r="AI120" s="3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57"/>
      <c r="AA121" s="5"/>
      <c r="AB121" s="5"/>
      <c r="AC121" s="5"/>
      <c r="AD121" s="5"/>
      <c r="AE121" s="5"/>
      <c r="AF121" s="5"/>
      <c r="AG121" s="5"/>
      <c r="AH121" s="5"/>
      <c r="AI121" s="3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57"/>
      <c r="AA122" s="5"/>
      <c r="AB122" s="5"/>
      <c r="AC122" s="5"/>
      <c r="AD122" s="5"/>
      <c r="AE122" s="5"/>
      <c r="AF122" s="5"/>
      <c r="AG122" s="5"/>
      <c r="AH122" s="5"/>
      <c r="AI122" s="3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57"/>
      <c r="AA123" s="5"/>
      <c r="AB123" s="5"/>
      <c r="AC123" s="5"/>
      <c r="AD123" s="5"/>
      <c r="AE123" s="5"/>
      <c r="AF123" s="5"/>
      <c r="AG123" s="5"/>
      <c r="AH123" s="5"/>
      <c r="AI123" s="3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57"/>
      <c r="AA124" s="5"/>
      <c r="AB124" s="5"/>
      <c r="AC124" s="5"/>
      <c r="AD124" s="5"/>
      <c r="AE124" s="5"/>
      <c r="AF124" s="5"/>
      <c r="AG124" s="5"/>
      <c r="AH124" s="5"/>
      <c r="AI124" s="3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57"/>
      <c r="AA125" s="5"/>
      <c r="AB125" s="5"/>
      <c r="AC125" s="5"/>
      <c r="AD125" s="5"/>
      <c r="AE125" s="5"/>
      <c r="AF125" s="5"/>
      <c r="AG125" s="5"/>
      <c r="AH125" s="5"/>
      <c r="AI125" s="3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57"/>
      <c r="AA126" s="5"/>
      <c r="AB126" s="5"/>
      <c r="AC126" s="5"/>
      <c r="AD126" s="5"/>
      <c r="AE126" s="5"/>
      <c r="AF126" s="5"/>
      <c r="AG126" s="5"/>
      <c r="AH126" s="5"/>
      <c r="AI126" s="3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57"/>
      <c r="AA127" s="5"/>
      <c r="AB127" s="5"/>
      <c r="AC127" s="5"/>
      <c r="AD127" s="5"/>
      <c r="AE127" s="5"/>
      <c r="AF127" s="5"/>
      <c r="AG127" s="5"/>
      <c r="AH127" s="5"/>
      <c r="AI127" s="3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57"/>
      <c r="AA128" s="5"/>
      <c r="AB128" s="5"/>
      <c r="AC128" s="5"/>
      <c r="AD128" s="5"/>
      <c r="AE128" s="5"/>
      <c r="AF128" s="5"/>
      <c r="AG128" s="5"/>
      <c r="AH128" s="5"/>
      <c r="AI128" s="3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57"/>
      <c r="AA129" s="5"/>
      <c r="AB129" s="5"/>
      <c r="AC129" s="5"/>
      <c r="AD129" s="5"/>
      <c r="AE129" s="5"/>
      <c r="AF129" s="5"/>
      <c r="AG129" s="5"/>
      <c r="AH129" s="5"/>
      <c r="AI129" s="3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57"/>
      <c r="AA130" s="5"/>
      <c r="AB130" s="5"/>
      <c r="AC130" s="5"/>
      <c r="AD130" s="5"/>
      <c r="AE130" s="5"/>
      <c r="AF130" s="5"/>
      <c r="AG130" s="5"/>
      <c r="AH130" s="5"/>
      <c r="AI130" s="3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57"/>
      <c r="AA131" s="5"/>
      <c r="AB131" s="5"/>
      <c r="AC131" s="5"/>
      <c r="AD131" s="5"/>
      <c r="AE131" s="5"/>
      <c r="AF131" s="5"/>
      <c r="AG131" s="5"/>
      <c r="AH131" s="5"/>
      <c r="AI131" s="3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57"/>
      <c r="AA132" s="5"/>
      <c r="AB132" s="5"/>
      <c r="AC132" s="5"/>
      <c r="AD132" s="5"/>
      <c r="AE132" s="5"/>
      <c r="AF132" s="5"/>
      <c r="AG132" s="5"/>
      <c r="AH132" s="5"/>
      <c r="AI132" s="3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57"/>
      <c r="AA133" s="5"/>
      <c r="AB133" s="5"/>
      <c r="AC133" s="5"/>
      <c r="AD133" s="5"/>
      <c r="AE133" s="5"/>
      <c r="AF133" s="5"/>
      <c r="AG133" s="5"/>
      <c r="AH133" s="5"/>
      <c r="AI133" s="3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57"/>
      <c r="AA134" s="5"/>
      <c r="AB134" s="5"/>
      <c r="AC134" s="5"/>
      <c r="AD134" s="5"/>
      <c r="AE134" s="5"/>
      <c r="AF134" s="5"/>
      <c r="AG134" s="5"/>
      <c r="AH134" s="5"/>
      <c r="AI134" s="3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57"/>
      <c r="AA135" s="5"/>
      <c r="AB135" s="5"/>
      <c r="AC135" s="5"/>
      <c r="AD135" s="5"/>
      <c r="AE135" s="5"/>
      <c r="AF135" s="5"/>
      <c r="AG135" s="5"/>
      <c r="AH135" s="5"/>
      <c r="AI135" s="3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57"/>
      <c r="AA136" s="5"/>
      <c r="AB136" s="5"/>
      <c r="AC136" s="5"/>
      <c r="AD136" s="5"/>
      <c r="AE136" s="5"/>
      <c r="AF136" s="5"/>
      <c r="AG136" s="5"/>
      <c r="AH136" s="5"/>
      <c r="AI136" s="3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57"/>
      <c r="AA137" s="5"/>
      <c r="AB137" s="5"/>
      <c r="AC137" s="5"/>
      <c r="AD137" s="5"/>
      <c r="AE137" s="5"/>
      <c r="AF137" s="5"/>
      <c r="AG137" s="5"/>
      <c r="AH137" s="5"/>
      <c r="AI137" s="3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57"/>
      <c r="AA138" s="5"/>
      <c r="AB138" s="5"/>
      <c r="AC138" s="5"/>
      <c r="AD138" s="5"/>
      <c r="AE138" s="5"/>
      <c r="AF138" s="5"/>
      <c r="AG138" s="5"/>
      <c r="AH138" s="5"/>
      <c r="AI138" s="3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57"/>
      <c r="AA139" s="5"/>
      <c r="AB139" s="5"/>
      <c r="AC139" s="5"/>
      <c r="AD139" s="5"/>
      <c r="AE139" s="5"/>
      <c r="AF139" s="5"/>
      <c r="AG139" s="5"/>
      <c r="AH139" s="5"/>
      <c r="AI139" s="3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57"/>
      <c r="AA140" s="5"/>
      <c r="AB140" s="5"/>
      <c r="AC140" s="5"/>
      <c r="AD140" s="5"/>
      <c r="AE140" s="5"/>
      <c r="AF140" s="5"/>
      <c r="AG140" s="5"/>
      <c r="AH140" s="5"/>
      <c r="AI140" s="3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57"/>
      <c r="AA141" s="5"/>
      <c r="AB141" s="5"/>
      <c r="AC141" s="5"/>
      <c r="AD141" s="5"/>
      <c r="AE141" s="5"/>
      <c r="AF141" s="5"/>
      <c r="AG141" s="5"/>
      <c r="AH141" s="5"/>
      <c r="AI141" s="3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57"/>
      <c r="AA142" s="5"/>
      <c r="AB142" s="5"/>
      <c r="AC142" s="5"/>
      <c r="AD142" s="5"/>
      <c r="AE142" s="5"/>
      <c r="AF142" s="5"/>
      <c r="AG142" s="5"/>
      <c r="AH142" s="5"/>
      <c r="AI142" s="3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57"/>
      <c r="AA143" s="5"/>
      <c r="AB143" s="5"/>
      <c r="AC143" s="5"/>
      <c r="AD143" s="5"/>
      <c r="AE143" s="5"/>
      <c r="AF143" s="5"/>
      <c r="AG143" s="5"/>
      <c r="AH143" s="5"/>
      <c r="AI143" s="3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57"/>
      <c r="AA144" s="5"/>
      <c r="AB144" s="5"/>
      <c r="AC144" s="5"/>
      <c r="AD144" s="5"/>
      <c r="AE144" s="5"/>
      <c r="AF144" s="5"/>
      <c r="AG144" s="5"/>
      <c r="AH144" s="5"/>
      <c r="AI144" s="3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57"/>
      <c r="AA145" s="5"/>
      <c r="AB145" s="5"/>
      <c r="AC145" s="5"/>
      <c r="AD145" s="5"/>
      <c r="AE145" s="5"/>
      <c r="AF145" s="5"/>
      <c r="AG145" s="5"/>
      <c r="AH145" s="5"/>
      <c r="AI145" s="3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57"/>
      <c r="AA146" s="5"/>
      <c r="AB146" s="5"/>
      <c r="AC146" s="5"/>
      <c r="AD146" s="5"/>
      <c r="AE146" s="5"/>
      <c r="AF146" s="5"/>
      <c r="AG146" s="5"/>
      <c r="AH146" s="5"/>
      <c r="AI146" s="3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57"/>
      <c r="AA147" s="5"/>
      <c r="AB147" s="5"/>
      <c r="AC147" s="5"/>
      <c r="AD147" s="5"/>
      <c r="AE147" s="5"/>
      <c r="AF147" s="5"/>
      <c r="AG147" s="5"/>
      <c r="AH147" s="5"/>
      <c r="AI147" s="3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57"/>
      <c r="AA148" s="5"/>
      <c r="AB148" s="5"/>
      <c r="AC148" s="5"/>
      <c r="AD148" s="5"/>
      <c r="AE148" s="5"/>
      <c r="AF148" s="5"/>
      <c r="AG148" s="5"/>
      <c r="AH148" s="5"/>
      <c r="AI148" s="3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57"/>
      <c r="AA149" s="5"/>
      <c r="AB149" s="5"/>
      <c r="AC149" s="5"/>
      <c r="AD149" s="5"/>
      <c r="AE149" s="5"/>
      <c r="AF149" s="5"/>
      <c r="AG149" s="5"/>
      <c r="AH149" s="5"/>
      <c r="AI149" s="3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57"/>
      <c r="AA150" s="5"/>
      <c r="AB150" s="5"/>
      <c r="AC150" s="5"/>
      <c r="AD150" s="5"/>
      <c r="AE150" s="5"/>
      <c r="AF150" s="5"/>
      <c r="AG150" s="5"/>
      <c r="AH150" s="5"/>
      <c r="AI150" s="3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57"/>
      <c r="AA151" s="5"/>
      <c r="AB151" s="5"/>
      <c r="AC151" s="5"/>
      <c r="AD151" s="5"/>
      <c r="AE151" s="5"/>
      <c r="AF151" s="5"/>
      <c r="AG151" s="5"/>
      <c r="AH151" s="5"/>
      <c r="AI151" s="3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57"/>
      <c r="AA152" s="5"/>
      <c r="AB152" s="5"/>
      <c r="AC152" s="5"/>
      <c r="AD152" s="5"/>
      <c r="AE152" s="5"/>
      <c r="AF152" s="5"/>
      <c r="AG152" s="5"/>
      <c r="AH152" s="5"/>
      <c r="AI152" s="3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57"/>
      <c r="AA153" s="5"/>
      <c r="AB153" s="5"/>
      <c r="AC153" s="5"/>
      <c r="AD153" s="5"/>
      <c r="AE153" s="5"/>
      <c r="AF153" s="5"/>
      <c r="AG153" s="5"/>
      <c r="AH153" s="5"/>
      <c r="AI153" s="3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57"/>
      <c r="AA154" s="5"/>
      <c r="AB154" s="5"/>
      <c r="AC154" s="5"/>
      <c r="AD154" s="5"/>
      <c r="AE154" s="5"/>
      <c r="AF154" s="5"/>
      <c r="AG154" s="5"/>
      <c r="AH154" s="5"/>
      <c r="AI154" s="3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57"/>
      <c r="AA155" s="5"/>
      <c r="AB155" s="5"/>
      <c r="AC155" s="5"/>
      <c r="AD155" s="5"/>
      <c r="AE155" s="5"/>
      <c r="AF155" s="5"/>
      <c r="AG155" s="5"/>
      <c r="AH155" s="5"/>
      <c r="AI155" s="3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57"/>
      <c r="AA156" s="5"/>
      <c r="AB156" s="5"/>
      <c r="AC156" s="5"/>
      <c r="AD156" s="5"/>
      <c r="AE156" s="5"/>
      <c r="AF156" s="5"/>
      <c r="AG156" s="5"/>
      <c r="AH156" s="5"/>
      <c r="AI156" s="3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57"/>
      <c r="AA157" s="5"/>
      <c r="AB157" s="5"/>
      <c r="AC157" s="5"/>
      <c r="AD157" s="5"/>
      <c r="AE157" s="5"/>
      <c r="AF157" s="5"/>
      <c r="AG157" s="5"/>
      <c r="AH157" s="5"/>
      <c r="AI157" s="3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57"/>
      <c r="AA158" s="5"/>
      <c r="AB158" s="5"/>
      <c r="AC158" s="5"/>
      <c r="AD158" s="5"/>
      <c r="AE158" s="5"/>
      <c r="AF158" s="5"/>
      <c r="AG158" s="5"/>
      <c r="AH158" s="5"/>
      <c r="AI158" s="3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57"/>
      <c r="AA159" s="5"/>
      <c r="AB159" s="5"/>
      <c r="AC159" s="5"/>
      <c r="AD159" s="5"/>
      <c r="AE159" s="5"/>
      <c r="AF159" s="5"/>
      <c r="AG159" s="5"/>
      <c r="AH159" s="5"/>
      <c r="AI159" s="3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57"/>
      <c r="AA160" s="5"/>
      <c r="AB160" s="5"/>
      <c r="AC160" s="5"/>
      <c r="AD160" s="5"/>
      <c r="AE160" s="5"/>
      <c r="AF160" s="5"/>
      <c r="AG160" s="5"/>
      <c r="AH160" s="5"/>
      <c r="AI160" s="3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57"/>
      <c r="AA161" s="5"/>
      <c r="AB161" s="5"/>
      <c r="AC161" s="5"/>
      <c r="AD161" s="5"/>
      <c r="AE161" s="5"/>
      <c r="AF161" s="5"/>
      <c r="AG161" s="5"/>
      <c r="AH161" s="5"/>
      <c r="AI161" s="3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57"/>
      <c r="AA162" s="5"/>
      <c r="AB162" s="5"/>
      <c r="AC162" s="5"/>
      <c r="AD162" s="5"/>
      <c r="AE162" s="5"/>
      <c r="AF162" s="5"/>
      <c r="AG162" s="5"/>
      <c r="AH162" s="5"/>
      <c r="AI162" s="3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57"/>
      <c r="AA163" s="5"/>
      <c r="AB163" s="5"/>
      <c r="AC163" s="5"/>
      <c r="AD163" s="5"/>
      <c r="AE163" s="5"/>
      <c r="AF163" s="5"/>
      <c r="AG163" s="5"/>
      <c r="AH163" s="5"/>
      <c r="AI163" s="3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57"/>
      <c r="AA164" s="5"/>
      <c r="AB164" s="5"/>
      <c r="AC164" s="5"/>
      <c r="AD164" s="5"/>
      <c r="AE164" s="5"/>
      <c r="AF164" s="5"/>
      <c r="AG164" s="5"/>
      <c r="AH164" s="5"/>
      <c r="AI164" s="3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57"/>
      <c r="AA165" s="5"/>
      <c r="AB165" s="5"/>
      <c r="AC165" s="5"/>
      <c r="AD165" s="5"/>
      <c r="AE165" s="5"/>
      <c r="AF165" s="5"/>
      <c r="AG165" s="5"/>
      <c r="AH165" s="5"/>
      <c r="AI165" s="3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</row>
    <row r="166" spans="1:68" s="1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12"/>
      <c r="S166" s="12"/>
      <c r="T166" s="12"/>
      <c r="U166" s="12"/>
      <c r="V166" s="12"/>
      <c r="W166" s="12"/>
      <c r="X166" s="12"/>
      <c r="Y166" s="12"/>
      <c r="Z166" s="57"/>
      <c r="AA166" s="9"/>
      <c r="AB166" s="9"/>
      <c r="AC166" s="9"/>
      <c r="AD166" s="9"/>
      <c r="AE166" s="9"/>
      <c r="AF166" s="9"/>
      <c r="AG166" s="9"/>
      <c r="AH166" s="9"/>
      <c r="AI166" s="3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</row>
    <row r="167" spans="1:68" s="1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12"/>
      <c r="S167" s="12"/>
      <c r="T167" s="12"/>
      <c r="U167" s="12"/>
      <c r="V167" s="12"/>
      <c r="W167" s="12"/>
      <c r="X167" s="12"/>
      <c r="Y167" s="12"/>
      <c r="Z167" s="57"/>
      <c r="AA167" s="9"/>
      <c r="AB167" s="9"/>
      <c r="AC167" s="9"/>
      <c r="AD167" s="9"/>
      <c r="AE167" s="9"/>
      <c r="AF167" s="9"/>
      <c r="AG167" s="9"/>
      <c r="AH167" s="9"/>
      <c r="AI167" s="3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</row>
    <row r="168" spans="1:68" s="1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12"/>
      <c r="S168" s="12"/>
      <c r="T168" s="12"/>
      <c r="U168" s="12"/>
      <c r="V168" s="12"/>
      <c r="W168" s="12"/>
      <c r="X168" s="12"/>
      <c r="Y168" s="12"/>
      <c r="Z168" s="58"/>
      <c r="AA168" s="9"/>
      <c r="AB168" s="9"/>
      <c r="AC168" s="9"/>
      <c r="AD168" s="9"/>
      <c r="AE168" s="9"/>
      <c r="AF168" s="9"/>
      <c r="AG168" s="9"/>
      <c r="AH168" s="9"/>
      <c r="AI168" s="3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</row>
    <row r="169" spans="1:68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12"/>
      <c r="S169" s="12"/>
      <c r="T169" s="12"/>
      <c r="U169" s="12"/>
      <c r="V169" s="12"/>
      <c r="W169" s="12"/>
      <c r="X169" s="12"/>
      <c r="Y169" s="12"/>
      <c r="Z169" s="58"/>
      <c r="AA169" s="9"/>
      <c r="AB169" s="9"/>
      <c r="AC169" s="9"/>
      <c r="AD169" s="9"/>
      <c r="AE169" s="9"/>
      <c r="AF169" s="9"/>
      <c r="AG169" s="9"/>
      <c r="AH169" s="9"/>
      <c r="AI169" s="34"/>
    </row>
    <row r="170" spans="1:68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12"/>
      <c r="S170" s="12"/>
      <c r="T170" s="12"/>
      <c r="U170" s="12"/>
      <c r="V170" s="12"/>
      <c r="W170" s="12"/>
      <c r="X170" s="12"/>
      <c r="Y170" s="12"/>
      <c r="Z170" s="58"/>
      <c r="AA170" s="9"/>
      <c r="AB170" s="9"/>
      <c r="AC170" s="9"/>
      <c r="AD170" s="9"/>
      <c r="AE170" s="9"/>
      <c r="AF170" s="9"/>
      <c r="AG170" s="9"/>
      <c r="AH170" s="9"/>
      <c r="AI170" s="34"/>
    </row>
    <row r="171" spans="1:68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12"/>
      <c r="S171" s="12"/>
      <c r="T171" s="12"/>
      <c r="U171" s="12"/>
      <c r="V171" s="12"/>
      <c r="W171" s="12"/>
      <c r="X171" s="12"/>
      <c r="Y171" s="12"/>
      <c r="Z171" s="58"/>
      <c r="AA171" s="9"/>
      <c r="AB171" s="9"/>
      <c r="AC171" s="9"/>
      <c r="AD171" s="9"/>
      <c r="AE171" s="9"/>
      <c r="AF171" s="9"/>
      <c r="AG171" s="9"/>
      <c r="AH171" s="9"/>
      <c r="AI171" s="34"/>
    </row>
    <row r="172" spans="1:68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12"/>
      <c r="S172" s="12"/>
      <c r="T172" s="12"/>
      <c r="U172" s="12"/>
      <c r="V172" s="12"/>
      <c r="W172" s="12"/>
      <c r="X172" s="12"/>
      <c r="Y172" s="12"/>
      <c r="Z172" s="58"/>
      <c r="AA172" s="9"/>
      <c r="AB172" s="9"/>
      <c r="AC172" s="9"/>
      <c r="AD172" s="9"/>
      <c r="AE172" s="9"/>
      <c r="AF172" s="9"/>
      <c r="AG172" s="9"/>
      <c r="AH172" s="9"/>
      <c r="AI172" s="34"/>
    </row>
    <row r="173" spans="1:68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12"/>
      <c r="S173" s="12"/>
      <c r="T173" s="12"/>
      <c r="U173" s="12"/>
      <c r="V173" s="12"/>
      <c r="W173" s="12"/>
      <c r="X173" s="12"/>
      <c r="Y173" s="12"/>
      <c r="Z173" s="58"/>
      <c r="AA173" s="9"/>
      <c r="AB173" s="9"/>
      <c r="AC173" s="9"/>
      <c r="AD173" s="9"/>
      <c r="AE173" s="9"/>
      <c r="AF173" s="9"/>
      <c r="AG173" s="9"/>
      <c r="AH173" s="9"/>
      <c r="AI173" s="34"/>
    </row>
    <row r="174" spans="1:68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12"/>
      <c r="S174" s="12"/>
      <c r="T174" s="12"/>
      <c r="U174" s="12"/>
      <c r="V174" s="12"/>
      <c r="W174" s="12"/>
      <c r="X174" s="12"/>
      <c r="Y174" s="12"/>
      <c r="Z174" s="58"/>
      <c r="AA174" s="9"/>
      <c r="AB174" s="9"/>
      <c r="AC174" s="9"/>
      <c r="AD174" s="9"/>
      <c r="AE174" s="9"/>
      <c r="AF174" s="9"/>
      <c r="AG174" s="9"/>
      <c r="AH174" s="9"/>
      <c r="AI174" s="34"/>
    </row>
    <row r="175" spans="1:68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12"/>
      <c r="S175" s="12"/>
      <c r="T175" s="12"/>
      <c r="U175" s="12"/>
      <c r="V175" s="12"/>
      <c r="W175" s="12"/>
      <c r="X175" s="12"/>
      <c r="Y175" s="12"/>
      <c r="Z175" s="58"/>
      <c r="AA175" s="9"/>
      <c r="AB175" s="9"/>
      <c r="AC175" s="9"/>
      <c r="AD175" s="9"/>
      <c r="AE175" s="9"/>
      <c r="AF175" s="9"/>
      <c r="AG175" s="9"/>
      <c r="AH175" s="9"/>
      <c r="AI175" s="34"/>
    </row>
    <row r="176" spans="1:68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12"/>
      <c r="S176" s="12"/>
      <c r="T176" s="12"/>
      <c r="U176" s="12"/>
      <c r="V176" s="12"/>
      <c r="W176" s="12"/>
      <c r="X176" s="12"/>
      <c r="Y176" s="12"/>
      <c r="Z176" s="58"/>
      <c r="AA176" s="9"/>
      <c r="AB176" s="9"/>
      <c r="AC176" s="9"/>
      <c r="AD176" s="9"/>
      <c r="AE176" s="9"/>
      <c r="AF176" s="9"/>
      <c r="AG176" s="9"/>
      <c r="AH176" s="9"/>
      <c r="AI176" s="34"/>
    </row>
    <row r="177" spans="1: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12"/>
      <c r="S177" s="12"/>
      <c r="T177" s="12"/>
      <c r="U177" s="12"/>
      <c r="V177" s="12"/>
      <c r="W177" s="12"/>
      <c r="X177" s="12"/>
      <c r="Y177" s="12"/>
      <c r="Z177" s="58"/>
      <c r="AA177" s="9"/>
      <c r="AB177" s="9"/>
      <c r="AC177" s="9"/>
      <c r="AD177" s="9"/>
      <c r="AE177" s="9"/>
      <c r="AF177" s="9"/>
      <c r="AG177" s="9"/>
      <c r="AH177" s="9"/>
      <c r="AI177" s="34"/>
    </row>
    <row r="178" spans="1: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12"/>
      <c r="S178" s="12"/>
      <c r="T178" s="12"/>
      <c r="U178" s="12"/>
      <c r="V178" s="12"/>
      <c r="W178" s="12"/>
      <c r="X178" s="12"/>
      <c r="Y178" s="12"/>
      <c r="Z178" s="58"/>
      <c r="AA178" s="9"/>
      <c r="AB178" s="9"/>
      <c r="AC178" s="9"/>
      <c r="AD178" s="9"/>
      <c r="AE178" s="9"/>
      <c r="AF178" s="9"/>
      <c r="AG178" s="9"/>
      <c r="AH178" s="9"/>
      <c r="AI178" s="34"/>
    </row>
    <row r="179" spans="1: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12"/>
      <c r="S179" s="12"/>
      <c r="T179" s="12"/>
      <c r="U179" s="12"/>
      <c r="V179" s="12"/>
      <c r="W179" s="12"/>
      <c r="X179" s="12"/>
      <c r="Y179" s="12"/>
      <c r="Z179" s="58"/>
      <c r="AA179" s="9"/>
      <c r="AB179" s="9"/>
      <c r="AC179" s="9"/>
      <c r="AD179" s="9"/>
      <c r="AE179" s="9"/>
      <c r="AF179" s="9"/>
      <c r="AG179" s="9"/>
      <c r="AH179" s="9"/>
      <c r="AI179" s="34"/>
    </row>
    <row r="180" spans="1: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58"/>
      <c r="AA180" s="9"/>
      <c r="AB180" s="9"/>
      <c r="AC180" s="9"/>
      <c r="AD180" s="9"/>
      <c r="AE180" s="9"/>
      <c r="AF180" s="9"/>
      <c r="AG180" s="9"/>
      <c r="AH180" s="9"/>
      <c r="AI180" s="34"/>
    </row>
    <row r="181" spans="1: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58"/>
      <c r="AA181" s="9"/>
      <c r="AB181" s="9"/>
      <c r="AC181" s="9"/>
      <c r="AD181" s="9"/>
      <c r="AE181" s="9"/>
      <c r="AF181" s="9"/>
      <c r="AG181" s="9"/>
      <c r="AH181" s="9"/>
      <c r="AI181" s="34"/>
    </row>
    <row r="182" spans="1: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58"/>
      <c r="AA182" s="9"/>
      <c r="AB182" s="9"/>
      <c r="AC182" s="9"/>
      <c r="AD182" s="9"/>
      <c r="AE182" s="9"/>
      <c r="AF182" s="9"/>
      <c r="AG182" s="9"/>
      <c r="AH182" s="9"/>
      <c r="AI182" s="34"/>
    </row>
    <row r="183" spans="1: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58"/>
      <c r="AA183" s="9"/>
      <c r="AB183" s="9"/>
      <c r="AC183" s="9"/>
      <c r="AD183" s="9"/>
      <c r="AE183" s="9"/>
      <c r="AF183" s="9"/>
      <c r="AG183" s="9"/>
      <c r="AH183" s="9"/>
      <c r="AI183" s="34"/>
    </row>
    <row r="184" spans="1: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58"/>
      <c r="AA184" s="9"/>
      <c r="AB184" s="9"/>
      <c r="AC184" s="9"/>
      <c r="AD184" s="9"/>
      <c r="AE184" s="9"/>
      <c r="AF184" s="9"/>
      <c r="AG184" s="9"/>
      <c r="AH184" s="9"/>
      <c r="AI184" s="34"/>
    </row>
    <row r="185" spans="1: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58"/>
      <c r="AA185" s="9"/>
      <c r="AB185" s="9"/>
      <c r="AC185" s="9"/>
      <c r="AD185" s="9"/>
      <c r="AE185" s="9"/>
      <c r="AF185" s="9"/>
      <c r="AG185" s="9"/>
      <c r="AH185" s="9"/>
      <c r="AI185" s="34"/>
    </row>
    <row r="186" spans="1: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58"/>
      <c r="AA186" s="9"/>
      <c r="AB186" s="9"/>
      <c r="AC186" s="9"/>
      <c r="AD186" s="9"/>
      <c r="AE186" s="9"/>
      <c r="AF186" s="9"/>
      <c r="AG186" s="9"/>
      <c r="AH186" s="9"/>
      <c r="AI186" s="34"/>
    </row>
    <row r="187" spans="1: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58"/>
      <c r="AA187" s="9"/>
      <c r="AB187" s="9"/>
      <c r="AC187" s="9"/>
      <c r="AD187" s="9"/>
      <c r="AE187" s="9"/>
      <c r="AF187" s="9"/>
      <c r="AG187" s="9"/>
      <c r="AH187" s="9"/>
      <c r="AI187" s="34"/>
    </row>
    <row r="188" spans="1: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58"/>
      <c r="AA188" s="9"/>
      <c r="AB188" s="9"/>
      <c r="AC188" s="9"/>
      <c r="AD188" s="9"/>
      <c r="AE188" s="9"/>
      <c r="AF188" s="9"/>
      <c r="AG188" s="9"/>
      <c r="AH188" s="9"/>
      <c r="AI188" s="34"/>
    </row>
    <row r="189" spans="1: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58"/>
      <c r="AA189" s="9"/>
      <c r="AB189" s="9"/>
      <c r="AC189" s="9"/>
      <c r="AD189" s="9"/>
      <c r="AE189" s="9"/>
      <c r="AF189" s="9"/>
      <c r="AG189" s="9"/>
      <c r="AH189" s="9"/>
      <c r="AI189" s="34"/>
    </row>
    <row r="190" spans="1: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58"/>
      <c r="AA190" s="9"/>
      <c r="AB190" s="9"/>
      <c r="AC190" s="9"/>
      <c r="AD190" s="9"/>
      <c r="AE190" s="9"/>
      <c r="AF190" s="9"/>
      <c r="AG190" s="9"/>
      <c r="AH190" s="9"/>
      <c r="AI190" s="34"/>
    </row>
    <row r="191" spans="1: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58"/>
      <c r="AA191" s="9"/>
      <c r="AB191" s="9"/>
      <c r="AC191" s="9"/>
      <c r="AD191" s="9"/>
      <c r="AE191" s="9"/>
      <c r="AF191" s="9"/>
      <c r="AG191" s="9"/>
      <c r="AH191" s="9"/>
      <c r="AI191" s="34"/>
    </row>
    <row r="192" spans="1: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58"/>
      <c r="AA192" s="9"/>
      <c r="AB192" s="9"/>
      <c r="AC192" s="9"/>
      <c r="AD192" s="9"/>
      <c r="AE192" s="9"/>
      <c r="AF192" s="9"/>
      <c r="AG192" s="9"/>
      <c r="AH192" s="9"/>
      <c r="AI192" s="34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58"/>
      <c r="AA193" s="9"/>
      <c r="AB193" s="9"/>
      <c r="AC193" s="9"/>
      <c r="AD193" s="9"/>
      <c r="AE193" s="9"/>
      <c r="AF193" s="9"/>
      <c r="AG193" s="9"/>
      <c r="AH193" s="9"/>
      <c r="AI193" s="34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58"/>
      <c r="AA194" s="9"/>
      <c r="AB194" s="9"/>
      <c r="AC194" s="9"/>
      <c r="AD194" s="9"/>
      <c r="AE194" s="9"/>
      <c r="AF194" s="9"/>
      <c r="AG194" s="9"/>
      <c r="AH194" s="9"/>
      <c r="AI194" s="34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58"/>
      <c r="AA195" s="9"/>
      <c r="AB195" s="9"/>
      <c r="AC195" s="9"/>
      <c r="AD195" s="9"/>
      <c r="AE195" s="9"/>
      <c r="AF195" s="9"/>
      <c r="AG195" s="9"/>
      <c r="AH195" s="9"/>
      <c r="AI195" s="34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58"/>
      <c r="AA196" s="9"/>
      <c r="AB196" s="9"/>
      <c r="AC196" s="9"/>
      <c r="AD196" s="9"/>
      <c r="AE196" s="9"/>
      <c r="AF196" s="9"/>
      <c r="AG196" s="9"/>
      <c r="AH196" s="9"/>
      <c r="AI196" s="34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58"/>
      <c r="AA197" s="9"/>
      <c r="AB197" s="9"/>
      <c r="AC197" s="9"/>
      <c r="AD197" s="9"/>
      <c r="AE197" s="9"/>
      <c r="AF197" s="9"/>
      <c r="AG197" s="9"/>
      <c r="AH197" s="9"/>
      <c r="AI197" s="34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58"/>
      <c r="AA198" s="9"/>
      <c r="AB198" s="9"/>
      <c r="AC198" s="9"/>
      <c r="AD198" s="9"/>
      <c r="AE198" s="9"/>
      <c r="AF198" s="9"/>
      <c r="AG198" s="9"/>
      <c r="AH198" s="9"/>
      <c r="AI198" s="34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58"/>
      <c r="AA199" s="9"/>
      <c r="AB199" s="9"/>
      <c r="AC199" s="9"/>
      <c r="AD199" s="9"/>
      <c r="AE199" s="9"/>
      <c r="AF199" s="9"/>
      <c r="AG199" s="9"/>
      <c r="AH199" s="9"/>
      <c r="AI199" s="34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58"/>
      <c r="AA200" s="9"/>
      <c r="AB200" s="9"/>
      <c r="AC200" s="9"/>
      <c r="AD200" s="9"/>
      <c r="AE200" s="9"/>
      <c r="AF200" s="9"/>
      <c r="AG200" s="9"/>
      <c r="AH200" s="9"/>
      <c r="AI200" s="34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58"/>
      <c r="AA201" s="9"/>
      <c r="AB201" s="9"/>
      <c r="AC201" s="9"/>
      <c r="AD201" s="9"/>
      <c r="AE201" s="9"/>
      <c r="AF201" s="9"/>
      <c r="AG201" s="9"/>
      <c r="AH201" s="9"/>
      <c r="AI201" s="34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58"/>
      <c r="AA202" s="9"/>
      <c r="AB202" s="9"/>
      <c r="AC202" s="9"/>
      <c r="AD202" s="9"/>
      <c r="AE202" s="9"/>
      <c r="AF202" s="9"/>
      <c r="AG202" s="9"/>
      <c r="AH202" s="9"/>
      <c r="AI202" s="34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58"/>
      <c r="AA203" s="9"/>
      <c r="AB203" s="9"/>
      <c r="AC203" s="9"/>
      <c r="AD203" s="9"/>
      <c r="AE203" s="9"/>
      <c r="AF203" s="9"/>
      <c r="AG203" s="9"/>
      <c r="AH203" s="9"/>
      <c r="AI203" s="34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58"/>
      <c r="AA204" s="9"/>
      <c r="AB204" s="9"/>
      <c r="AC204" s="9"/>
      <c r="AD204" s="9"/>
      <c r="AE204" s="9"/>
      <c r="AF204" s="9"/>
      <c r="AG204" s="9"/>
      <c r="AH204" s="9"/>
      <c r="AI204" s="34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58"/>
      <c r="AA205" s="9"/>
      <c r="AB205" s="9"/>
      <c r="AC205" s="9"/>
      <c r="AD205" s="9"/>
      <c r="AE205" s="9"/>
      <c r="AF205" s="9"/>
      <c r="AG205" s="9"/>
      <c r="AH205" s="9"/>
      <c r="AI205" s="34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58"/>
      <c r="AA206" s="9"/>
      <c r="AB206" s="9"/>
      <c r="AC206" s="9"/>
      <c r="AD206" s="9"/>
      <c r="AE206" s="9"/>
      <c r="AF206" s="9"/>
      <c r="AG206" s="9"/>
      <c r="AH206" s="9"/>
      <c r="AI206" s="34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58"/>
      <c r="AA207" s="9"/>
      <c r="AB207" s="9"/>
      <c r="AC207" s="9"/>
      <c r="AD207" s="9"/>
      <c r="AE207" s="9"/>
      <c r="AF207" s="9"/>
      <c r="AG207" s="9"/>
      <c r="AH207" s="9"/>
      <c r="AI207" s="34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58"/>
      <c r="AA208" s="9"/>
      <c r="AB208" s="9"/>
      <c r="AC208" s="9"/>
      <c r="AD208" s="9"/>
      <c r="AE208" s="9"/>
      <c r="AF208" s="9"/>
      <c r="AG208" s="9"/>
      <c r="AH208" s="9"/>
      <c r="AI208" s="34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58"/>
      <c r="AA209" s="9"/>
      <c r="AB209" s="9"/>
      <c r="AC209" s="9"/>
      <c r="AD209" s="9"/>
      <c r="AE209" s="9"/>
      <c r="AF209" s="9"/>
      <c r="AG209" s="9"/>
      <c r="AH209" s="9"/>
      <c r="AI209" s="34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58"/>
      <c r="AA210" s="9"/>
      <c r="AB210" s="9"/>
      <c r="AC210" s="9"/>
      <c r="AD210" s="9"/>
      <c r="AE210" s="9"/>
      <c r="AF210" s="9"/>
      <c r="AG210" s="9"/>
      <c r="AH210" s="9"/>
      <c r="AI210" s="34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58"/>
      <c r="AA211" s="9"/>
      <c r="AB211" s="9"/>
      <c r="AC211" s="9"/>
      <c r="AD211" s="9"/>
      <c r="AE211" s="9"/>
      <c r="AF211" s="9"/>
      <c r="AG211" s="9"/>
      <c r="AH211" s="9"/>
      <c r="AI211" s="34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58"/>
      <c r="AA212" s="9"/>
      <c r="AB212" s="9"/>
      <c r="AC212" s="9"/>
      <c r="AD212" s="9"/>
      <c r="AE212" s="9"/>
      <c r="AF212" s="9"/>
      <c r="AG212" s="9"/>
      <c r="AH212" s="9"/>
      <c r="AI212" s="34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58"/>
      <c r="AA213" s="9"/>
      <c r="AB213" s="9"/>
      <c r="AC213" s="9"/>
      <c r="AD213" s="9"/>
      <c r="AE213" s="9"/>
      <c r="AF213" s="9"/>
      <c r="AG213" s="9"/>
      <c r="AH213" s="9"/>
      <c r="AI213" s="34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58"/>
      <c r="AA214" s="9"/>
      <c r="AB214" s="9"/>
      <c r="AC214" s="9"/>
      <c r="AD214" s="9"/>
      <c r="AE214" s="9"/>
      <c r="AF214" s="9"/>
      <c r="AG214" s="9"/>
      <c r="AH214" s="9"/>
      <c r="AI214" s="34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58"/>
      <c r="AA215" s="9"/>
      <c r="AB215" s="9"/>
      <c r="AC215" s="9"/>
      <c r="AD215" s="9"/>
      <c r="AE215" s="9"/>
      <c r="AF215" s="9"/>
      <c r="AG215" s="9"/>
      <c r="AH215" s="9"/>
      <c r="AI215" s="34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58"/>
      <c r="AA216" s="9"/>
      <c r="AB216" s="9"/>
      <c r="AC216" s="9"/>
      <c r="AD216" s="9"/>
      <c r="AE216" s="9"/>
      <c r="AF216" s="9"/>
      <c r="AG216" s="9"/>
      <c r="AH216" s="9"/>
      <c r="AI216" s="34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58"/>
      <c r="AA217" s="9"/>
      <c r="AB217" s="9"/>
      <c r="AC217" s="9"/>
      <c r="AD217" s="9"/>
      <c r="AE217" s="9"/>
      <c r="AF217" s="9"/>
      <c r="AG217" s="9"/>
      <c r="AH217" s="9"/>
      <c r="AI217" s="34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58"/>
      <c r="AA218" s="9"/>
      <c r="AB218" s="9"/>
      <c r="AC218" s="9"/>
      <c r="AD218" s="9"/>
      <c r="AE218" s="9"/>
      <c r="AF218" s="9"/>
      <c r="AG218" s="9"/>
      <c r="AH218" s="9"/>
      <c r="AI218" s="34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58"/>
      <c r="AA219" s="9"/>
      <c r="AB219" s="9"/>
      <c r="AC219" s="9"/>
      <c r="AD219" s="9"/>
      <c r="AE219" s="9"/>
      <c r="AF219" s="9"/>
      <c r="AG219" s="9"/>
      <c r="AH219" s="9"/>
      <c r="AI219" s="34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58"/>
      <c r="AA220" s="9"/>
      <c r="AB220" s="9"/>
      <c r="AC220" s="9"/>
      <c r="AD220" s="9"/>
      <c r="AE220" s="9"/>
      <c r="AF220" s="9"/>
      <c r="AG220" s="9"/>
      <c r="AH220" s="9"/>
      <c r="AI220" s="34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58"/>
      <c r="AA221" s="9"/>
      <c r="AB221" s="9"/>
      <c r="AC221" s="9"/>
      <c r="AD221" s="9"/>
      <c r="AE221" s="9"/>
      <c r="AF221" s="9"/>
      <c r="AG221" s="9"/>
      <c r="AH221" s="9"/>
      <c r="AI221" s="34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58"/>
      <c r="AA222" s="9"/>
      <c r="AB222" s="9"/>
      <c r="AC222" s="9"/>
      <c r="AD222" s="9"/>
      <c r="AE222" s="9"/>
      <c r="AF222" s="9"/>
      <c r="AG222" s="9"/>
      <c r="AH222" s="9"/>
      <c r="AI222" s="34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58"/>
      <c r="AA223" s="9"/>
      <c r="AB223" s="9"/>
      <c r="AC223" s="9"/>
      <c r="AD223" s="9"/>
      <c r="AE223" s="9"/>
      <c r="AF223" s="9"/>
      <c r="AG223" s="9"/>
      <c r="AH223" s="9"/>
      <c r="AI223" s="34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58"/>
      <c r="AA224" s="9"/>
      <c r="AB224" s="9"/>
      <c r="AC224" s="9"/>
      <c r="AD224" s="9"/>
      <c r="AE224" s="9"/>
      <c r="AF224" s="9"/>
      <c r="AG224" s="9"/>
      <c r="AH224" s="9"/>
      <c r="AI224" s="34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58"/>
      <c r="AA225" s="9"/>
      <c r="AB225" s="9"/>
      <c r="AC225" s="9"/>
      <c r="AD225" s="9"/>
      <c r="AE225" s="9"/>
      <c r="AF225" s="9"/>
      <c r="AG225" s="9"/>
      <c r="AH225" s="9"/>
      <c r="AI225" s="34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58"/>
      <c r="AA226" s="9"/>
      <c r="AB226" s="9"/>
      <c r="AC226" s="9"/>
      <c r="AD226" s="9"/>
      <c r="AE226" s="9"/>
      <c r="AF226" s="9"/>
      <c r="AG226" s="9"/>
      <c r="AH226" s="9"/>
      <c r="AI226" s="34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58"/>
      <c r="AA227" s="9"/>
      <c r="AB227" s="9"/>
      <c r="AC227" s="9"/>
      <c r="AD227" s="9"/>
      <c r="AE227" s="9"/>
      <c r="AF227" s="9"/>
      <c r="AG227" s="9"/>
      <c r="AH227" s="9"/>
      <c r="AI227" s="34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58"/>
      <c r="AA228" s="9"/>
      <c r="AB228" s="9"/>
      <c r="AC228" s="9"/>
      <c r="AD228" s="9"/>
      <c r="AE228" s="9"/>
      <c r="AF228" s="9"/>
      <c r="AG228" s="9"/>
      <c r="AH228" s="9"/>
      <c r="AI228" s="34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58"/>
      <c r="AA229" s="9"/>
      <c r="AB229" s="9"/>
      <c r="AC229" s="9"/>
      <c r="AD229" s="9"/>
      <c r="AE229" s="9"/>
      <c r="AF229" s="9"/>
      <c r="AG229" s="9"/>
      <c r="AH229" s="9"/>
      <c r="AI229" s="34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58"/>
      <c r="AA230" s="9"/>
      <c r="AB230" s="9"/>
      <c r="AC230" s="9"/>
      <c r="AD230" s="9"/>
      <c r="AE230" s="9"/>
      <c r="AF230" s="9"/>
      <c r="AG230" s="9"/>
      <c r="AH230" s="9"/>
      <c r="AI230" s="34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58"/>
      <c r="AA231" s="9"/>
      <c r="AB231" s="9"/>
      <c r="AC231" s="9"/>
      <c r="AD231" s="9"/>
      <c r="AE231" s="9"/>
      <c r="AF231" s="9"/>
      <c r="AG231" s="9"/>
      <c r="AH231" s="9"/>
      <c r="AI231" s="34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58"/>
      <c r="AA232" s="9"/>
      <c r="AB232" s="9"/>
      <c r="AC232" s="9"/>
      <c r="AD232" s="9"/>
      <c r="AE232" s="9"/>
      <c r="AF232" s="9"/>
      <c r="AG232" s="9"/>
      <c r="AH232" s="9"/>
      <c r="AI232" s="34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58"/>
      <c r="AA233" s="9"/>
      <c r="AB233" s="9"/>
      <c r="AC233" s="9"/>
      <c r="AD233" s="9"/>
      <c r="AE233" s="9"/>
      <c r="AF233" s="9"/>
      <c r="AG233" s="9"/>
      <c r="AH233" s="9"/>
      <c r="AI233" s="34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58"/>
      <c r="AA234" s="9"/>
      <c r="AB234" s="9"/>
      <c r="AC234" s="9"/>
      <c r="AD234" s="9"/>
      <c r="AE234" s="9"/>
      <c r="AF234" s="9"/>
      <c r="AG234" s="9"/>
      <c r="AH234" s="9"/>
      <c r="AI234" s="34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58"/>
      <c r="AA235" s="9"/>
      <c r="AB235" s="9"/>
      <c r="AC235" s="9"/>
      <c r="AD235" s="9"/>
      <c r="AE235" s="9"/>
      <c r="AF235" s="9"/>
      <c r="AG235" s="9"/>
      <c r="AH235" s="9"/>
      <c r="AI235" s="34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58"/>
      <c r="AA236" s="9"/>
      <c r="AB236" s="9"/>
      <c r="AC236" s="9"/>
      <c r="AD236" s="9"/>
      <c r="AE236" s="9"/>
      <c r="AF236" s="9"/>
      <c r="AG236" s="9"/>
      <c r="AH236" s="9"/>
      <c r="AI236" s="34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58"/>
      <c r="AA237" s="9"/>
      <c r="AB237" s="9"/>
      <c r="AC237" s="9"/>
      <c r="AD237" s="9"/>
      <c r="AE237" s="9"/>
      <c r="AF237" s="9"/>
      <c r="AG237" s="9"/>
      <c r="AH237" s="9"/>
      <c r="AI237" s="34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58"/>
      <c r="AA238" s="9"/>
      <c r="AB238" s="9"/>
      <c r="AC238" s="9"/>
      <c r="AD238" s="9"/>
      <c r="AE238" s="9"/>
      <c r="AF238" s="9"/>
      <c r="AG238" s="9"/>
      <c r="AH238" s="9"/>
      <c r="AI238" s="34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58"/>
      <c r="AA239" s="9"/>
      <c r="AB239" s="9"/>
      <c r="AC239" s="9"/>
      <c r="AD239" s="9"/>
      <c r="AE239" s="9"/>
      <c r="AF239" s="9"/>
      <c r="AG239" s="9"/>
      <c r="AH239" s="9"/>
      <c r="AI239" s="34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58"/>
      <c r="AA240" s="9"/>
      <c r="AB240" s="9"/>
      <c r="AC240" s="9"/>
      <c r="AD240" s="9"/>
      <c r="AE240" s="9"/>
      <c r="AF240" s="9"/>
      <c r="AG240" s="9"/>
      <c r="AH240" s="9"/>
      <c r="AI240" s="34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58"/>
      <c r="AA241" s="9"/>
      <c r="AB241" s="9"/>
      <c r="AC241" s="9"/>
      <c r="AD241" s="9"/>
      <c r="AE241" s="9"/>
      <c r="AF241" s="9"/>
      <c r="AG241" s="9"/>
      <c r="AH241" s="9"/>
      <c r="AI241" s="34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58"/>
      <c r="AA242" s="9"/>
      <c r="AB242" s="9"/>
      <c r="AC242" s="9"/>
      <c r="AD242" s="9"/>
      <c r="AE242" s="9"/>
      <c r="AF242" s="9"/>
      <c r="AG242" s="9"/>
      <c r="AH242" s="9"/>
      <c r="AI242" s="34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58"/>
      <c r="AA243" s="9"/>
      <c r="AB243" s="9"/>
      <c r="AC243" s="9"/>
      <c r="AD243" s="9"/>
      <c r="AE243" s="9"/>
      <c r="AF243" s="9"/>
      <c r="AG243" s="9"/>
      <c r="AH243" s="9"/>
      <c r="AI243" s="34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58"/>
      <c r="AA244" s="9"/>
      <c r="AB244" s="9"/>
      <c r="AC244" s="9"/>
      <c r="AD244" s="9"/>
      <c r="AE244" s="9"/>
      <c r="AF244" s="9"/>
      <c r="AG244" s="9"/>
      <c r="AH244" s="9"/>
      <c r="AI244" s="34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58"/>
      <c r="AA245" s="9"/>
      <c r="AB245" s="9"/>
      <c r="AC245" s="9"/>
      <c r="AD245" s="9"/>
      <c r="AE245" s="9"/>
      <c r="AF245" s="9"/>
      <c r="AG245" s="9"/>
      <c r="AH245" s="9"/>
      <c r="AI245" s="34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58"/>
      <c r="AA246" s="9"/>
      <c r="AB246" s="9"/>
      <c r="AC246" s="9"/>
      <c r="AD246" s="9"/>
      <c r="AE246" s="9"/>
      <c r="AF246" s="9"/>
      <c r="AG246" s="9"/>
      <c r="AH246" s="9"/>
      <c r="AI246" s="34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58"/>
      <c r="AA247" s="9"/>
      <c r="AB247" s="9"/>
      <c r="AC247" s="9"/>
      <c r="AD247" s="9"/>
      <c r="AE247" s="9"/>
      <c r="AF247" s="9"/>
      <c r="AG247" s="9"/>
      <c r="AH247" s="9"/>
      <c r="AI247" s="34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58"/>
      <c r="AA248" s="9"/>
      <c r="AB248" s="9"/>
      <c r="AC248" s="9"/>
      <c r="AD248" s="9"/>
      <c r="AE248" s="9"/>
      <c r="AF248" s="9"/>
      <c r="AG248" s="9"/>
      <c r="AH248" s="9"/>
      <c r="AI248" s="34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58"/>
      <c r="AA249" s="9"/>
      <c r="AB249" s="9"/>
      <c r="AC249" s="9"/>
      <c r="AD249" s="9"/>
      <c r="AE249" s="9"/>
      <c r="AF249" s="9"/>
      <c r="AG249" s="9"/>
      <c r="AH249" s="9"/>
      <c r="AI249" s="34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58"/>
      <c r="AA250" s="9"/>
      <c r="AB250" s="9"/>
      <c r="AC250" s="9"/>
      <c r="AD250" s="9"/>
      <c r="AE250" s="9"/>
      <c r="AF250" s="9"/>
      <c r="AG250" s="9"/>
      <c r="AH250" s="9"/>
      <c r="AI250" s="34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58"/>
      <c r="AA251" s="9"/>
      <c r="AB251" s="9"/>
      <c r="AC251" s="9"/>
      <c r="AD251" s="9"/>
      <c r="AE251" s="9"/>
      <c r="AF251" s="9"/>
      <c r="AG251" s="9"/>
      <c r="AH251" s="9"/>
      <c r="AI251" s="34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58"/>
      <c r="AA252" s="9"/>
      <c r="AB252" s="9"/>
      <c r="AC252" s="9"/>
      <c r="AD252" s="9"/>
      <c r="AE252" s="9"/>
      <c r="AF252" s="9"/>
      <c r="AG252" s="9"/>
      <c r="AH252" s="9"/>
      <c r="AI252" s="34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58"/>
      <c r="AA253" s="9"/>
      <c r="AB253" s="9"/>
      <c r="AC253" s="9"/>
      <c r="AD253" s="9"/>
      <c r="AE253" s="9"/>
      <c r="AF253" s="9"/>
      <c r="AG253" s="9"/>
      <c r="AH253" s="9"/>
      <c r="AI253" s="34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58"/>
      <c r="AA254" s="9"/>
      <c r="AB254" s="9"/>
      <c r="AC254" s="9"/>
      <c r="AD254" s="9"/>
      <c r="AE254" s="9"/>
      <c r="AF254" s="9"/>
      <c r="AG254" s="9"/>
      <c r="AH254" s="9"/>
      <c r="AI254" s="34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58"/>
      <c r="AA255" s="9"/>
      <c r="AB255" s="9"/>
      <c r="AC255" s="9"/>
      <c r="AD255" s="9"/>
      <c r="AE255" s="9"/>
      <c r="AF255" s="9"/>
      <c r="AG255" s="9"/>
      <c r="AH255" s="9"/>
      <c r="AI255" s="34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58"/>
      <c r="AA256" s="9"/>
      <c r="AB256" s="9"/>
      <c r="AC256" s="9"/>
      <c r="AD256" s="9"/>
      <c r="AE256" s="9"/>
      <c r="AF256" s="9"/>
      <c r="AG256" s="9"/>
      <c r="AH256" s="9"/>
      <c r="AI256" s="34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58"/>
      <c r="AA257" s="9"/>
      <c r="AB257" s="9"/>
      <c r="AC257" s="9"/>
      <c r="AD257" s="9"/>
      <c r="AE257" s="9"/>
      <c r="AF257" s="9"/>
      <c r="AG257" s="9"/>
      <c r="AH257" s="9"/>
      <c r="AI257" s="34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58"/>
      <c r="AA258" s="9"/>
      <c r="AB258" s="9"/>
      <c r="AC258" s="9"/>
      <c r="AD258" s="9"/>
      <c r="AE258" s="9"/>
      <c r="AF258" s="9"/>
      <c r="AG258" s="9"/>
      <c r="AH258" s="9"/>
      <c r="AI258" s="34"/>
    </row>
    <row r="259" spans="1: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58"/>
      <c r="AA259" s="9"/>
      <c r="AB259" s="9"/>
      <c r="AC259" s="9"/>
      <c r="AD259" s="9"/>
      <c r="AE259" s="9"/>
      <c r="AF259" s="9"/>
      <c r="AG259" s="9"/>
      <c r="AH259" s="9"/>
      <c r="AI259" s="34"/>
    </row>
    <row r="260" spans="1: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58"/>
      <c r="AA260" s="9"/>
      <c r="AB260" s="9"/>
      <c r="AC260" s="9"/>
      <c r="AD260" s="9"/>
      <c r="AE260" s="9"/>
      <c r="AF260" s="9"/>
      <c r="AG260" s="9"/>
      <c r="AH260" s="9"/>
      <c r="AI260" s="34"/>
    </row>
    <row r="261" spans="1:35">
      <c r="Z261" s="58"/>
      <c r="AI261" s="34"/>
    </row>
    <row r="262" spans="1:35">
      <c r="Z262" s="58"/>
      <c r="AI262" s="34"/>
    </row>
    <row r="263" spans="1:35">
      <c r="AI263" s="34"/>
    </row>
  </sheetData>
  <dataConsolidate/>
  <mergeCells count="22">
    <mergeCell ref="AA4:AH4"/>
    <mergeCell ref="C6:AF6"/>
    <mergeCell ref="C7:AF7"/>
    <mergeCell ref="E16:F17"/>
    <mergeCell ref="AA15:AA17"/>
    <mergeCell ref="G16:H17"/>
    <mergeCell ref="Z15:Z17"/>
    <mergeCell ref="AH18:AI18"/>
    <mergeCell ref="J12:AF12"/>
    <mergeCell ref="J13:AF13"/>
    <mergeCell ref="B16:D17"/>
    <mergeCell ref="C8:AF8"/>
    <mergeCell ref="C9:AF9"/>
    <mergeCell ref="C10:AF10"/>
    <mergeCell ref="AH17:AI17"/>
    <mergeCell ref="AH15:AI16"/>
    <mergeCell ref="B15:X15"/>
    <mergeCell ref="I16:X16"/>
    <mergeCell ref="I17:J17"/>
    <mergeCell ref="L17:M17"/>
    <mergeCell ref="N17:X17"/>
    <mergeCell ref="AB15:AG16"/>
  </mergeCells>
  <phoneticPr fontId="20" type="noConversion"/>
  <printOptions horizontalCentered="1"/>
  <pageMargins left="3.937007874015748E-2" right="3.937007874015748E-2" top="3.937007874015748E-2" bottom="3.937007874015748E-2" header="3.937007874015748E-2" footer="3.937007874015748E-2"/>
  <pageSetup paperSize="8" scale="95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A1:AD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260" t="s">
        <v>72</v>
      </c>
      <c r="AD1" s="260"/>
    </row>
    <row r="2" spans="1:59" ht="162" customHeight="1">
      <c r="AC2" s="264" t="s">
        <v>80</v>
      </c>
      <c r="AD2" s="264"/>
    </row>
    <row r="3" spans="1:59" ht="18.75">
      <c r="A3" s="6"/>
      <c r="B3" s="6"/>
      <c r="C3" s="263" t="s">
        <v>61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</row>
    <row r="4" spans="1:59" ht="18.75">
      <c r="A4" s="6"/>
      <c r="B4" s="6"/>
      <c r="C4" s="263" t="s">
        <v>76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</row>
    <row r="5" spans="1:59" ht="18.75">
      <c r="A5" s="6"/>
      <c r="B5" s="6"/>
      <c r="C5" s="263" t="s">
        <v>71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</row>
    <row r="6" spans="1:59" ht="18.75">
      <c r="A6" s="6"/>
      <c r="B6" s="6"/>
      <c r="C6" s="261" t="s">
        <v>60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</row>
    <row r="7" spans="1:59" ht="18.75">
      <c r="A7" s="6"/>
      <c r="B7" s="6"/>
      <c r="C7" s="262" t="s">
        <v>70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</row>
    <row r="8" spans="1:59" ht="18.75">
      <c r="A8" s="6"/>
      <c r="B8" s="6"/>
      <c r="C8" s="263" t="s">
        <v>81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</row>
    <row r="9" spans="1:59" ht="18.75">
      <c r="A9" s="6"/>
      <c r="B9" s="6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</row>
    <row r="10" spans="1:59" ht="19.5">
      <c r="A10" s="6"/>
      <c r="B10" s="6"/>
      <c r="C10" s="252" t="s">
        <v>5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</row>
    <row r="11" spans="1:59" s="1" customFormat="1" ht="15.75" customHeight="1">
      <c r="A11" s="6"/>
      <c r="B11" s="6"/>
      <c r="C11" s="241" t="s">
        <v>77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6"/>
      <c r="B12" s="6"/>
      <c r="C12" s="259" t="s">
        <v>74</v>
      </c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251" t="s">
        <v>6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0" t="s">
        <v>32</v>
      </c>
      <c r="P13" s="250"/>
      <c r="Q13" s="250"/>
      <c r="R13" s="250"/>
      <c r="S13" s="250"/>
      <c r="T13" s="250"/>
      <c r="U13" s="250"/>
      <c r="V13" s="250"/>
      <c r="W13" s="250"/>
      <c r="X13" s="250"/>
      <c r="Y13" s="251" t="s">
        <v>33</v>
      </c>
      <c r="Z13" s="246" t="s">
        <v>0</v>
      </c>
      <c r="AA13" s="243" t="s">
        <v>59</v>
      </c>
      <c r="AB13" s="243"/>
      <c r="AC13" s="243"/>
      <c r="AD13" s="243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251" t="s">
        <v>75</v>
      </c>
      <c r="B14" s="251"/>
      <c r="C14" s="251"/>
      <c r="D14" s="251" t="s">
        <v>42</v>
      </c>
      <c r="E14" s="251"/>
      <c r="F14" s="251" t="s">
        <v>43</v>
      </c>
      <c r="G14" s="251"/>
      <c r="H14" s="251" t="s">
        <v>41</v>
      </c>
      <c r="I14" s="251"/>
      <c r="J14" s="251"/>
      <c r="K14" s="251"/>
      <c r="L14" s="251"/>
      <c r="M14" s="251"/>
      <c r="N14" s="251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6"/>
      <c r="Z14" s="247"/>
      <c r="AA14" s="243" t="s">
        <v>58</v>
      </c>
      <c r="AB14" s="243" t="s">
        <v>57</v>
      </c>
      <c r="AC14" s="249" t="s">
        <v>56</v>
      </c>
      <c r="AD14" s="243" t="s">
        <v>55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251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6"/>
      <c r="Z15" s="247"/>
      <c r="AA15" s="243"/>
      <c r="AB15" s="243"/>
      <c r="AC15" s="249"/>
      <c r="AD15" s="243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251"/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6"/>
      <c r="Z16" s="248"/>
      <c r="AA16" s="243"/>
      <c r="AB16" s="243"/>
      <c r="AC16" s="249"/>
      <c r="AD16" s="243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31">
        <v>1</v>
      </c>
      <c r="B17" s="31">
        <v>2</v>
      </c>
      <c r="C17" s="31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f t="shared" ref="O17:Y17" si="0">N17+1</f>
        <v>15</v>
      </c>
      <c r="P17" s="31">
        <f t="shared" si="0"/>
        <v>16</v>
      </c>
      <c r="Q17" s="31">
        <f t="shared" si="0"/>
        <v>17</v>
      </c>
      <c r="R17" s="31">
        <f t="shared" si="0"/>
        <v>18</v>
      </c>
      <c r="S17" s="31">
        <f t="shared" si="0"/>
        <v>19</v>
      </c>
      <c r="T17" s="31">
        <f t="shared" si="0"/>
        <v>20</v>
      </c>
      <c r="U17" s="31">
        <f t="shared" si="0"/>
        <v>21</v>
      </c>
      <c r="V17" s="31">
        <f t="shared" si="0"/>
        <v>22</v>
      </c>
      <c r="W17" s="31">
        <f t="shared" si="0"/>
        <v>23</v>
      </c>
      <c r="X17" s="31">
        <f t="shared" si="0"/>
        <v>24</v>
      </c>
      <c r="Y17" s="31">
        <f t="shared" si="0"/>
        <v>25</v>
      </c>
      <c r="Z17" s="31">
        <f>Y17+1</f>
        <v>26</v>
      </c>
      <c r="AA17" s="31">
        <f>Z17+1</f>
        <v>27</v>
      </c>
      <c r="AB17" s="31">
        <f>AA17+1</f>
        <v>28</v>
      </c>
      <c r="AC17" s="31">
        <f>AB17+1</f>
        <v>29</v>
      </c>
      <c r="AD17" s="31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30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8" t="s">
        <v>10</v>
      </c>
      <c r="Z18" s="25" t="s">
        <v>2</v>
      </c>
      <c r="AA18" s="24"/>
      <c r="AB18" s="24"/>
      <c r="AC18" s="24"/>
      <c r="AD18" s="24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30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8" t="s">
        <v>54</v>
      </c>
      <c r="Z19" s="25" t="s">
        <v>2</v>
      </c>
      <c r="AA19" s="24"/>
      <c r="AB19" s="24"/>
      <c r="AC19" s="24"/>
      <c r="AD19" s="24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6" t="s">
        <v>53</v>
      </c>
      <c r="Z20" s="25"/>
      <c r="AA20" s="24"/>
      <c r="AB20" s="24"/>
      <c r="AC20" s="24"/>
      <c r="AD20" s="24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6" t="s">
        <v>18</v>
      </c>
      <c r="Z21" s="25" t="s">
        <v>3</v>
      </c>
      <c r="AA21" s="24"/>
      <c r="AB21" s="24"/>
      <c r="AC21" s="24"/>
      <c r="AD21" s="24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6" t="s">
        <v>19</v>
      </c>
      <c r="Z22" s="25" t="s">
        <v>3</v>
      </c>
      <c r="AA22" s="24"/>
      <c r="AB22" s="24"/>
      <c r="AC22" s="24"/>
      <c r="AD22" s="24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6" t="s">
        <v>8</v>
      </c>
      <c r="Z23" s="25"/>
      <c r="AA23" s="24"/>
      <c r="AB23" s="24"/>
      <c r="AC23" s="24"/>
      <c r="AD23" s="24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6" t="s">
        <v>20</v>
      </c>
      <c r="Z24" s="25" t="s">
        <v>3</v>
      </c>
      <c r="AA24" s="24"/>
      <c r="AB24" s="24"/>
      <c r="AC24" s="24"/>
      <c r="AD24" s="24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6" t="s">
        <v>21</v>
      </c>
      <c r="Z25" s="25" t="s">
        <v>3</v>
      </c>
      <c r="AA25" s="24"/>
      <c r="AB25" s="24"/>
      <c r="AC25" s="24"/>
      <c r="AD25" s="24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6" t="s">
        <v>52</v>
      </c>
      <c r="Z26" s="25" t="s">
        <v>2</v>
      </c>
      <c r="AA26" s="24"/>
      <c r="AB26" s="24"/>
      <c r="AC26" s="24"/>
      <c r="AD26" s="24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6" t="s">
        <v>11</v>
      </c>
      <c r="Z27" s="25" t="s">
        <v>2</v>
      </c>
      <c r="AA27" s="24"/>
      <c r="AB27" s="24"/>
      <c r="AC27" s="24"/>
      <c r="AD27" s="24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6" t="s">
        <v>22</v>
      </c>
      <c r="Z28" s="25" t="s">
        <v>3</v>
      </c>
      <c r="AA28" s="24"/>
      <c r="AB28" s="24"/>
      <c r="AC28" s="24"/>
      <c r="AD28" s="24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6" t="s">
        <v>23</v>
      </c>
      <c r="Z29" s="25" t="s">
        <v>3</v>
      </c>
      <c r="AA29" s="24"/>
      <c r="AB29" s="24"/>
      <c r="AC29" s="24"/>
      <c r="AD29" s="24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6" t="s">
        <v>16</v>
      </c>
      <c r="Z30" s="25" t="s">
        <v>2</v>
      </c>
      <c r="AA30" s="24"/>
      <c r="AB30" s="24"/>
      <c r="AC30" s="24"/>
      <c r="AD30" s="24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6" t="s">
        <v>24</v>
      </c>
      <c r="Z31" s="25" t="s">
        <v>3</v>
      </c>
      <c r="AA31" s="24"/>
      <c r="AB31" s="24"/>
      <c r="AC31" s="24"/>
      <c r="AD31" s="24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6" t="s">
        <v>25</v>
      </c>
      <c r="Z32" s="25" t="s">
        <v>4</v>
      </c>
      <c r="AA32" s="24"/>
      <c r="AB32" s="24"/>
      <c r="AC32" s="24"/>
      <c r="AD32" s="24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7" t="s">
        <v>46</v>
      </c>
      <c r="Z33" s="25" t="s">
        <v>2</v>
      </c>
      <c r="AA33" s="24"/>
      <c r="AB33" s="24"/>
      <c r="AC33" s="24"/>
      <c r="AD33" s="24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6" t="s">
        <v>26</v>
      </c>
      <c r="Z34" s="25" t="s">
        <v>3</v>
      </c>
      <c r="AA34" s="24"/>
      <c r="AB34" s="24"/>
      <c r="AC34" s="24"/>
      <c r="AD34" s="24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6" t="s">
        <v>27</v>
      </c>
      <c r="Z35" s="25" t="s">
        <v>3</v>
      </c>
      <c r="AA35" s="24"/>
      <c r="AB35" s="24"/>
      <c r="AC35" s="24"/>
      <c r="AD35" s="24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6" t="s">
        <v>12</v>
      </c>
      <c r="Z36" s="25" t="s">
        <v>2</v>
      </c>
      <c r="AA36" s="24"/>
      <c r="AB36" s="24"/>
      <c r="AC36" s="24"/>
      <c r="AD36" s="24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6" t="s">
        <v>28</v>
      </c>
      <c r="Z37" s="25" t="s">
        <v>3</v>
      </c>
      <c r="AA37" s="24"/>
      <c r="AB37" s="24"/>
      <c r="AC37" s="24"/>
      <c r="AD37" s="24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6" t="s">
        <v>29</v>
      </c>
      <c r="Z38" s="25" t="s">
        <v>3</v>
      </c>
      <c r="AA38" s="24"/>
      <c r="AB38" s="24"/>
      <c r="AC38" s="24"/>
      <c r="AD38" s="24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6" t="s">
        <v>17</v>
      </c>
      <c r="Z39" s="25" t="s">
        <v>2</v>
      </c>
      <c r="AA39" s="24"/>
      <c r="AB39" s="24"/>
      <c r="AC39" s="24"/>
      <c r="AD39" s="24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6" t="s">
        <v>26</v>
      </c>
      <c r="Z40" s="25" t="s">
        <v>3</v>
      </c>
      <c r="AA40" s="24"/>
      <c r="AB40" s="24"/>
      <c r="AC40" s="24"/>
      <c r="AD40" s="24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6" t="s">
        <v>27</v>
      </c>
      <c r="Z41" s="25" t="s">
        <v>4</v>
      </c>
      <c r="AA41" s="24"/>
      <c r="AB41" s="24"/>
      <c r="AC41" s="24"/>
      <c r="AD41" s="24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7" t="s">
        <v>35</v>
      </c>
      <c r="Z42" s="25" t="s">
        <v>9</v>
      </c>
      <c r="AA42" s="24"/>
      <c r="AB42" s="24"/>
      <c r="AC42" s="24"/>
      <c r="AD42" s="24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6" t="s">
        <v>51</v>
      </c>
      <c r="Z43" s="25" t="s">
        <v>3</v>
      </c>
      <c r="AA43" s="24"/>
      <c r="AB43" s="24"/>
      <c r="AC43" s="24"/>
      <c r="AD43" s="24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6" t="s">
        <v>45</v>
      </c>
      <c r="Z44" s="25" t="s">
        <v>2</v>
      </c>
      <c r="AA44" s="24"/>
      <c r="AB44" s="24"/>
      <c r="AC44" s="24"/>
      <c r="AD44" s="24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6" t="s">
        <v>26</v>
      </c>
      <c r="Z45" s="25" t="s">
        <v>3</v>
      </c>
      <c r="AA45" s="24"/>
      <c r="AB45" s="24"/>
      <c r="AC45" s="24"/>
      <c r="AD45" s="24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6" t="s">
        <v>30</v>
      </c>
      <c r="Z46" s="25" t="s">
        <v>3</v>
      </c>
      <c r="AA46" s="24"/>
      <c r="AB46" s="24"/>
      <c r="AC46" s="24"/>
      <c r="AD46" s="24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6" t="s">
        <v>50</v>
      </c>
      <c r="Z47" s="25" t="s">
        <v>2</v>
      </c>
      <c r="AA47" s="24"/>
      <c r="AB47" s="24"/>
      <c r="AC47" s="24"/>
      <c r="AD47" s="24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6" t="s">
        <v>13</v>
      </c>
      <c r="Z48" s="25" t="s">
        <v>2</v>
      </c>
      <c r="AA48" s="24"/>
      <c r="AB48" s="24"/>
      <c r="AC48" s="24"/>
      <c r="AD48" s="24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6" t="s">
        <v>22</v>
      </c>
      <c r="Z49" s="25" t="s">
        <v>3</v>
      </c>
      <c r="AA49" s="24"/>
      <c r="AB49" s="24"/>
      <c r="AC49" s="24"/>
      <c r="AD49" s="24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6" t="s">
        <v>31</v>
      </c>
      <c r="Z50" s="25" t="s">
        <v>3</v>
      </c>
      <c r="AA50" s="24"/>
      <c r="AB50" s="24"/>
      <c r="AC50" s="24"/>
      <c r="AD50" s="24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6" t="s">
        <v>36</v>
      </c>
      <c r="Z51" s="25" t="s">
        <v>9</v>
      </c>
      <c r="AA51" s="24"/>
      <c r="AB51" s="24"/>
      <c r="AC51" s="24"/>
      <c r="AD51" s="24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6" t="s">
        <v>37</v>
      </c>
      <c r="Z52" s="25" t="s">
        <v>3</v>
      </c>
      <c r="AA52" s="24"/>
      <c r="AB52" s="24"/>
      <c r="AC52" s="24"/>
      <c r="AD52" s="24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7" t="s">
        <v>38</v>
      </c>
      <c r="Z53" s="25" t="s">
        <v>9</v>
      </c>
      <c r="AA53" s="24"/>
      <c r="AB53" s="24"/>
      <c r="AC53" s="24"/>
      <c r="AD53" s="24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6" t="s">
        <v>37</v>
      </c>
      <c r="Z54" s="25" t="s">
        <v>3</v>
      </c>
      <c r="AA54" s="24"/>
      <c r="AB54" s="24"/>
      <c r="AC54" s="24"/>
      <c r="AD54" s="24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6" t="s">
        <v>14</v>
      </c>
      <c r="Z55" s="25" t="s">
        <v>2</v>
      </c>
      <c r="AA55" s="24"/>
      <c r="AB55" s="24"/>
      <c r="AC55" s="24"/>
      <c r="AD55" s="24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6" t="s">
        <v>22</v>
      </c>
      <c r="Z56" s="25" t="s">
        <v>3</v>
      </c>
      <c r="AA56" s="24"/>
      <c r="AB56" s="24"/>
      <c r="AC56" s="24"/>
      <c r="AD56" s="24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6" t="s">
        <v>31</v>
      </c>
      <c r="Z57" s="25" t="s">
        <v>3</v>
      </c>
      <c r="AA57" s="24"/>
      <c r="AB57" s="24"/>
      <c r="AC57" s="24"/>
      <c r="AD57" s="24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6" t="s">
        <v>39</v>
      </c>
      <c r="Z58" s="25" t="s">
        <v>9</v>
      </c>
      <c r="AA58" s="24"/>
      <c r="AB58" s="24"/>
      <c r="AC58" s="24"/>
      <c r="AD58" s="24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6" t="s">
        <v>37</v>
      </c>
      <c r="Z59" s="25" t="s">
        <v>3</v>
      </c>
      <c r="AA59" s="24"/>
      <c r="AB59" s="24"/>
      <c r="AC59" s="24"/>
      <c r="AD59" s="24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7" t="s">
        <v>40</v>
      </c>
      <c r="Z60" s="25" t="s">
        <v>9</v>
      </c>
      <c r="AA60" s="24"/>
      <c r="AB60" s="24"/>
      <c r="AC60" s="24"/>
      <c r="AD60" s="24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6" t="s">
        <v>37</v>
      </c>
      <c r="Z61" s="25" t="s">
        <v>4</v>
      </c>
      <c r="AA61" s="24"/>
      <c r="AB61" s="24"/>
      <c r="AC61" s="24"/>
      <c r="AD61" s="24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6" t="s">
        <v>44</v>
      </c>
      <c r="Z62" s="25" t="s">
        <v>2</v>
      </c>
      <c r="AA62" s="24"/>
      <c r="AB62" s="24"/>
      <c r="AC62" s="24"/>
      <c r="AD62" s="24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6" t="s">
        <v>15</v>
      </c>
      <c r="Z63" s="25" t="s">
        <v>3</v>
      </c>
      <c r="AA63" s="24"/>
      <c r="AB63" s="24"/>
      <c r="AC63" s="24"/>
      <c r="AD63" s="24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7" t="s">
        <v>49</v>
      </c>
      <c r="Z64" s="25" t="s">
        <v>2</v>
      </c>
      <c r="AA64" s="24"/>
      <c r="AB64" s="24"/>
      <c r="AC64" s="24"/>
      <c r="AD64" s="24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7" t="s">
        <v>66</v>
      </c>
      <c r="Z65" s="25" t="s">
        <v>2</v>
      </c>
      <c r="AA65" s="24"/>
      <c r="AB65" s="24"/>
      <c r="AC65" s="24"/>
      <c r="AD65" s="24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6" t="s">
        <v>67</v>
      </c>
      <c r="Z66" s="25" t="s">
        <v>2</v>
      </c>
      <c r="AA66" s="24"/>
      <c r="AB66" s="24"/>
      <c r="AC66" s="24"/>
      <c r="AD66" s="24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6" t="s">
        <v>68</v>
      </c>
      <c r="Z67" s="25" t="s">
        <v>2</v>
      </c>
      <c r="AA67" s="24"/>
      <c r="AB67" s="24"/>
      <c r="AC67" s="24"/>
      <c r="AD67" s="24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6" t="s">
        <v>69</v>
      </c>
      <c r="Z68" s="25" t="s">
        <v>2</v>
      </c>
      <c r="AA68" s="24"/>
      <c r="AB68" s="24"/>
      <c r="AC68" s="24"/>
      <c r="AD68" s="24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7" customFormat="1" ht="12.75"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</row>
    <row r="70" spans="1:59" s="17" customFormat="1" ht="12.75"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</row>
    <row r="71" spans="1:59" s="17" customFormat="1" ht="12.75">
      <c r="J71" s="244" t="s">
        <v>65</v>
      </c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</row>
    <row r="72" spans="1:59" s="17" customFormat="1" ht="16.5" customHeight="1">
      <c r="J72" s="242" t="s">
        <v>62</v>
      </c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57"/>
      <c r="AD72" s="25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</row>
    <row r="73" spans="1:59" s="17" customFormat="1" ht="12.75">
      <c r="J73" s="242" t="s">
        <v>63</v>
      </c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3"/>
      <c r="AD73" s="22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</row>
    <row r="74" spans="1:59" s="17" customFormat="1" ht="12.75">
      <c r="J74" s="242" t="s">
        <v>64</v>
      </c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3"/>
      <c r="AD74" s="22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</row>
    <row r="75" spans="1:59" s="17" customFormat="1" ht="12.75">
      <c r="J75" s="254"/>
      <c r="K75" s="254" t="s">
        <v>48</v>
      </c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1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</row>
    <row r="76" spans="1:59" s="17" customFormat="1" ht="37.5" customHeight="1">
      <c r="B76" s="253" t="s">
        <v>78</v>
      </c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AB76" s="255" t="s">
        <v>47</v>
      </c>
      <c r="AC76" s="255"/>
      <c r="AD76" s="255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</row>
    <row r="77" spans="1:59" s="17" customFormat="1" ht="37.5" customHeight="1">
      <c r="B77" s="20"/>
      <c r="C77" s="20"/>
      <c r="D77" s="20"/>
      <c r="E77" s="20"/>
      <c r="F77" s="20"/>
      <c r="G77" s="20"/>
      <c r="H77" s="20"/>
      <c r="I77" s="20"/>
      <c r="J77" s="253" t="s">
        <v>79</v>
      </c>
      <c r="K77" s="253"/>
      <c r="L77" s="253"/>
      <c r="M77" s="253"/>
      <c r="N77" s="253"/>
      <c r="O77" s="253"/>
      <c r="P77" s="253"/>
      <c r="Q77" s="253"/>
      <c r="R77" s="20"/>
      <c r="S77" s="20"/>
      <c r="T77" s="20"/>
      <c r="U77" s="20"/>
      <c r="V77" s="20"/>
      <c r="W77" s="20"/>
      <c r="X77" s="20"/>
      <c r="Y77" s="20"/>
      <c r="AB77" s="19"/>
      <c r="AC77" s="19"/>
      <c r="AD77" s="19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</row>
    <row r="78" spans="1:59" s="14" customFormat="1" ht="23.25">
      <c r="AC78" s="16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C10:AD10"/>
    <mergeCell ref="J77:Q77"/>
    <mergeCell ref="J75:AB75"/>
    <mergeCell ref="B76:Y76"/>
    <mergeCell ref="AB76:AD76"/>
    <mergeCell ref="J74:AB74"/>
    <mergeCell ref="AD14:AD16"/>
    <mergeCell ref="Y13:Y16"/>
    <mergeCell ref="AC72:AD72"/>
    <mergeCell ref="C11:N11"/>
    <mergeCell ref="F14:G16"/>
    <mergeCell ref="H14:N16"/>
    <mergeCell ref="C12:AD12"/>
    <mergeCell ref="AB14:AB16"/>
    <mergeCell ref="A14:C16"/>
    <mergeCell ref="D14:E16"/>
    <mergeCell ref="O11:AD11"/>
    <mergeCell ref="J73:AB73"/>
    <mergeCell ref="J72:AB72"/>
    <mergeCell ref="AA13:AD13"/>
    <mergeCell ref="AA14:AA16"/>
    <mergeCell ref="J71:AD71"/>
    <mergeCell ref="Z13:Z16"/>
    <mergeCell ref="AC14:AC16"/>
    <mergeCell ref="O13:X16"/>
    <mergeCell ref="A13:N13"/>
  </mergeCells>
  <phoneticPr fontId="20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48</vt:i4>
      </vt:variant>
      <vt:variant>
        <vt:lpstr>Именованные диапазоны</vt:lpstr>
      </vt:variant>
      <vt:variant>
        <vt:i4>4</vt:i4>
      </vt:variant>
    </vt:vector>
  </HeadingPairs>
  <TitlesOfParts>
    <vt:vector size="54" baseType="lpstr">
      <vt:lpstr>Приложение 3</vt:lpstr>
      <vt:lpstr>Приложение 4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Диаграмма6</vt:lpstr>
      <vt:lpstr>Диаграмма5</vt:lpstr>
      <vt:lpstr>Диаграмма4</vt:lpstr>
      <vt:lpstr>Диаграмма3</vt:lpstr>
      <vt:lpstr>Диаграмма2</vt:lpstr>
      <vt:lpstr>Диаграмма1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Пользователь</cp:lastModifiedBy>
  <cp:lastPrinted>2017-12-15T08:43:53Z</cp:lastPrinted>
  <dcterms:created xsi:type="dcterms:W3CDTF">2011-12-09T07:36:49Z</dcterms:created>
  <dcterms:modified xsi:type="dcterms:W3CDTF">2017-12-15T08:56:39Z</dcterms:modified>
</cp:coreProperties>
</file>